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KL.0002\"/>
    </mc:Choice>
  </mc:AlternateContent>
  <bookViews>
    <workbookView xWindow="0" yWindow="0" windowWidth="29010" windowHeight="1131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<sst xmlns="http://schemas.openxmlformats.org/spreadsheetml/2006/main" count="1097" uniqueCount="626">
  <si>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</si>
  <si>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</si>
  <si>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</si>
  <si>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</si>
  <si>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</si>
  <si>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</si>
  <si>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</si>
  <si>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</si>
  <si>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</si>
  <si>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</si>
  <si>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</si>
  <si>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</si>
  <si>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</si>
  <si>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</si>
  <si>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</si>
  <si>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</si>
  <si>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</si>
  <si>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</si>
  <si>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</si>
  <si>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</si>
  <si>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</si>
  <si>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</si>
  <si>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</si>
  <si>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</si>
  <si>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</si>
  <si>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</si>
  <si>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</si>
  <si>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</si>
  <si>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</si>
  <si>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</si>
  <si>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</si>
  <si>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</si>
  <si>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</si>
  <si>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</si>
  <si>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</si>
  <si>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</si>
  <si>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</si>
  <si>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</si>
  <si>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</si>
  <si>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</si>
  <si>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</si>
  <si>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</si>
  <si>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</si>
  <si>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</si>
  <si>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</si>
  <si>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</si>
  <si>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</si>
  <si>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</si>
  <si>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</si>
  <si>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</si>
  <si>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</si>
  <si>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</si>
  <si>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</si>
  <si>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</si>
  <si>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</si>
  <si>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</si>
  <si>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</si>
  <si>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</si>
  <si>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</si>
  <si>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</si>
  <si>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</si>
  <si>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</si>
  <si>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</si>
  <si>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</si>
  <si>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</si>
  <si>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</si>
  <si>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</si>
  <si>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</si>
  <si>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</si>
  <si>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</si>
  <si>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</si>
  <si>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</si>
  <si>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</si>
  <si>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</si>
  <si>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</si>
  <si>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</si>
  <si>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</si>
  <si>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</si>
  <si>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</si>
  <si>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</si>
  <si>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</si>
  <si>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</si>
  <si>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</si>
  <si>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</si>
  <si>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</si>
  <si>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</si>
  <si>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</si>
  <si>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</si>
  <si>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</si>
  <si>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</si>
  <si>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</si>
  <si>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</si>
  <si>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</si>
  <si>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</si>
  <si>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</si>
  <si>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</si>
  <si>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</si>
  <si>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</si>
  <si>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</si>
  <si>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</si>
  <si>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</si>
  <si>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</si>
  <si>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</si>
  <si>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</si>
  <si>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</si>
  <si>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</si>
  <si>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</si>
  <si>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</si>
  <si>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</si>
  <si>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</si>
  <si>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</si>
  <si>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</si>
  <si>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</si>
  <si>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</si>
  <si>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</si>
  <si>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</si>
  <si>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</si>
  <si>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</si>
  <si>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</si>
  <si>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</si>
  <si>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</si>
  <si>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</si>
  <si>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</si>
  <si>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</si>
  <si>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</si>
  <si>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</si>
  <si>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</si>
  <si>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</si>
  <si>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</si>
  <si>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</si>
  <si>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</si>
  <si>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</si>
  <si>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</si>
  <si>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</si>
  <si>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</si>
  <si>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</si>
  <si>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</si>
  <si>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</si>
  <si>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</si>
  <si>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</si>
  <si>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</si>
  <si>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</si>
  <si>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</si>
  <si>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</si>
  <si>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</si>
  <si>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</si>
  <si>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</si>
  <si>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</si>
  <si>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</si>
  <si>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</si>
  <si>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</si>
  <si>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</si>
  <si>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</si>
  <si>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</si>
  <si>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</si>
  <si>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</si>
  <si>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</si>
  <si>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</si>
  <si>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</si>
  <si>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</si>
  <si>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</si>
  <si>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</si>
  <si>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</si>
  <si>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</si>
  <si>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</si>
  <si>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</si>
  <si>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</si>
  <si>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</si>
  <si>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</si>
  <si>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</si>
  <si>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</si>
  <si>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</si>
  <si>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</si>
  <si>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</si>
  <si>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</si>
  <si>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</si>
  <si>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</si>
  <si>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</si>
  <si>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</si>
  <si>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</si>
  <si>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</si>
  <si>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</si>
  <si>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</si>
  <si>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</si>
  <si>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</si>
  <si>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</si>
  <si>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</si>
  <si>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</si>
  <si>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</si>
  <si>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</si>
  <si>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</si>
  <si>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</si>
  <si>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</si>
  <si>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</si>
  <si>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</si>
  <si>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</si>
  <si>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</si>
  <si>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</si>
  <si>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</si>
  <si>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</si>
  <si>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</si>
  <si>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</si>
  <si>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</si>
  <si>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</si>
  <si>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</si>
  <si>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</si>
  <si>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</si>
  <si>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</si>
  <si>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</si>
  <si>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</si>
  <si>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</si>
  <si>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</si>
  <si>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</si>
  <si>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</si>
  <si>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</si>
  <si>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</si>
  <si>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</si>
  <si>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</si>
  <si>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</si>
  <si>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</si>
  <si>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</si>
  <si>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</si>
  <si>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</si>
  <si>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</si>
  <si>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</si>
  <si>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</si>
  <si>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</si>
  <si>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</si>
  <si>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</si>
  <si>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</si>
  <si>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</si>
  <si>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</si>
  <si>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</si>
  <si>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</si>
  <si>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</si>
  <si>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</si>
  <si>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</si>
  <si>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</si>
  <si>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</si>
  <si>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</si>
  <si>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</si>
  <si>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</si>
  <si>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</si>
  <si>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</si>
  <si>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</si>
  <si>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</si>
  <si>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</si>
  <si>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</si>
  <si>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</si>
  <si>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</si>
  <si>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</si>
  <si>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</si>
  <si>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</si>
  <si>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</si>
  <si>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</si>
  <si>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</si>
  <si>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</si>
  <si>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</si>
  <si>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</si>
  <si>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</si>
  <si>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</si>
  <si>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</si>
  <si>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</si>
  <si>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</si>
  <si>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</si>
  <si>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</si>
  <si>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</si>
  <si>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</si>
  <si>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</si>
  <si>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</si>
  <si>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</si>
  <si>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</si>
  <si>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</si>
  <si>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</si>
  <si>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</si>
  <si>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</si>
  <si>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</si>
  <si>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</si>
  <si>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</si>
  <si>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</si>
  <si>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</si>
  <si>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</si>
  <si>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</si>
  <si>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</si>
  <si>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</si>
  <si>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</si>
  <si>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</si>
  <si>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</si>
  <si>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</si>
  <si>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</si>
  <si>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</si>
  <si>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</si>
  <si>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</si>
  <si>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</si>
  <si>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</si>
  <si>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</si>
  <si>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</si>
  <si>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</si>
  <si>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</si>
  <si>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</si>
  <si>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</si>
  <si>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</si>
  <si>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</si>
  <si>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</si>
  <si>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</si>
  <si>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</si>
  <si>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</si>
  <si>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</si>
  <si>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</si>
  <si>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</si>
  <si>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</si>
  <si>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</si>
  <si>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</si>
  <si>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</si>
  <si>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</si>
  <si>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</si>
  <si>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</si>
  <si>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</si>
  <si>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</si>
  <si>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</si>
  <si>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</si>
  <si>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</si>
  <si>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</si>
  <si>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</si>
  <si>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</si>
  <si>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</si>
  <si>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</si>
  <si>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</si>
  <si>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</si>
  <si>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</si>
  <si>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</si>
  <si>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</si>
  <si>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</si>
  <si>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</si>
  <si>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</si>
  <si>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</si>
  <si>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</si>
  <si>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</si>
  <si>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</si>
  <si>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</si>
  <si>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</si>
  <si>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</si>
  <si>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</si>
  <si>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</si>
  <si>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</si>
  <si>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</si>
  <si>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</si>
  <si>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</si>
  <si>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</si>
  <si>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</si>
  <si>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</si>
  <si>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</si>
  <si>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</si>
  <si>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</si>
  <si>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</si>
  <si>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</si>
  <si>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</si>
  <si>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</si>
  <si>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</si>
  <si>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</si>
  <si>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</si>
  <si>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</si>
  <si>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</si>
  <si>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</si>
  <si>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</si>
  <si>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</si>
  <si>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</si>
  <si>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</si>
  <si>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</si>
  <si>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</si>
  <si>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</si>
  <si>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</si>
  <si>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</si>
  <si>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</si>
  <si>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</si>
  <si>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</si>
  <si>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</si>
  <si>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</si>
  <si>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</si>
  <si>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</si>
  <si>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</si>
  <si>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</si>
  <si>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</si>
  <si>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</si>
  <si>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</si>
  <si>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</si>
  <si>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</si>
  <si>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</si>
  <si>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</si>
  <si>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</si>
  <si>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</si>
  <si>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</si>
  <si>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</si>
  <si>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</si>
  <si>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</si>
  <si>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</si>
  <si>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</si>
  <si>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</si>
  <si>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</si>
  <si>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</si>
  <si>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</si>
  <si>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</si>
  <si>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</si>
  <si>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</si>
  <si>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</si>
  <si>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</si>
  <si>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</si>
  <si>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</si>
  <si>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</si>
  <si>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</si>
  <si>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</si>
  <si>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</si>
  <si>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</si>
  <si>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</si>
  <si>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</si>
  <si>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</si>
  <si>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</si>
  <si>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</si>
  <si>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</si>
  <si>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</si>
  <si>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</si>
  <si>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</si>
  <si>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</si>
  <si>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</si>
  <si>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</si>
  <si>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</si>
  <si>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</si>
  <si>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</si>
  <si>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</si>
  <si>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</si>
  <si>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</si>
  <si>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</si>
  <si>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</si>
  <si>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</si>
  <si>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</si>
  <si>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</si>
  <si>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</si>
  <si>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</si>
  <si>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</si>
  <si>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</si>
  <si>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</si>
  <si>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</si>
  <si>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</si>
  <si>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</si>
  <si>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</si>
  <si>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</si>
  <si>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</si>
  <si>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</si>
  <si>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</si>
  <si>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</si>
  <si>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</si>
  <si>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</si>
  <si>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</si>
  <si>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</si>
  <si>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</si>
  <si>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</si>
  <si>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</si>
  <si>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</si>
  <si>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</si>
  <si>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</si>
  <si>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</si>
  <si>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</si>
  <si>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</si>
  <si>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</si>
  <si>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</si>
  <si>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</si>
  <si>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</si>
  <si>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</si>
  <si>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</si>
  <si>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</si>
  <si>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</si>
  <si>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</si>
  <si>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</si>
  <si>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</si>
  <si>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</si>
  <si>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</si>
  <si>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</si>
  <si>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</si>
  <si>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</si>
  <si>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</si>
  <si>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</si>
  <si>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</si>
  <si>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</si>
  <si>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</si>
  <si>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</si>
  <si>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</si>
  <si>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</si>
  <si>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</si>
  <si>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</si>
  <si>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</si>
  <si>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</si>
  <si>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</si>
  <si>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</si>
  <si>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</si>
  <si>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</si>
  <si>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</si>
  <si>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</si>
  <si>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</si>
  <si>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</si>
  <si>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</si>
  <si>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</si>
  <si>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</si>
  <si>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</si>
  <si>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</si>
  <si>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</si>
  <si>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</si>
  <si>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</si>
  <si>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</si>
  <si>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</si>
  <si>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</si>
  <si>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</si>
  <si>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</si>
  <si>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</si>
  <si>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</si>
  <si>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</si>
  <si>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</si>
  <si>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</si>
  <si>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</si>
  <si>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</si>
  <si>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</si>
  <si>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</si>
  <si>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</si>
  <si>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</si>
  <si>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</si>
  <si>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</si>
  <si>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</si>
  <si>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</si>
  <si>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</si>
  <si>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</si>
  <si>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</si>
  <si>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</si>
  <si>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</si>
  <si>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</si>
  <si>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</si>
  <si>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</si>
  <si>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</si>
  <si>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</si>
  <si>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</si>
  <si>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</si>
  <si>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</si>
  <si>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</si>
  <si>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</si>
  <si>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</si>
  <si>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</si>
  <si>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</si>
  <si>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</si>
  <si>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</si>
  <si>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</si>
  <si>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</si>
  <si>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</si>
  <si>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</si>
  <si>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</si>
  <si>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</si>
  <si>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</si>
  <si>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</si>
  <si>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</si>
  <si>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</si>
  <si>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</si>
  <si>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</si>
  <si>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</si>
  <si>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</si>
  <si>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</si>
  <si>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</si>
  <si>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</si>
  <si>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</si>
  <si>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</si>
  <si>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</si>
  <si>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</si>
  <si>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</si>
  <si>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</si>
  <si>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</si>
  <si>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</si>
  <si>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</si>
  <si>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</si>
  <si>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</si>
  <si>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</si>
  <si>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</si>
  <si>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</si>
  <si>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</si>
  <si>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</si>
  <si>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</si>
  <si>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</si>
  <si>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</si>
  <si>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</si>
  <si>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</si>
  <si>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</si>
  <si>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</si>
  <si>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</si>
  <si>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</si>
  <si>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</si>
  <si>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M_TP1100.KL.0002</t>
  </si>
  <si>
    <t>Реконструкция 2КЛ-10 кВ от ПС 110/10/10 кВ Новин до РП-ТП-10/0,4кВ «Гидронамыв» (участок ВЛ 10 кВ 2х4300 м; КЛ 10 кВ 2х775 м)</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</si>
  <si>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</si>
  <si>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</si>
  <si>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 10 кВ 2х4300 м; КЛ 10 кВ 2х775 м</t>
  </si>
  <si>
    <t>П</t>
  </si>
  <si>
    <t>Необходим для обеспечения резервного питания микрорайона «Гидронамыв» с жилыми домами и социально значимыми объектами</t>
  </si>
  <si>
    <t>30.02.2024</t>
  </si>
  <si>
    <t>ХМАО, г. Сургут</t>
  </si>
  <si>
    <t>Реконструкция</t>
  </si>
  <si>
    <t>объем заключенного договора в ценах 20 года с НДС, млн. руб</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</si>
  <si>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</si>
  <si>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</si>
  <si>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</si>
  <si>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Сургутский район</t>
  </si>
  <si>
    <t>3.47 млн. руб. без НДС за км.</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</si>
  <si>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</si>
  <si>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</si>
  <si>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</si>
  <si>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</si>
  <si>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</si>
  <si>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</si>
  <si>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</si>
  <si>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</si>
  <si>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</si>
  <si>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</si>
  <si>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после разработки проекта</t>
  </si>
  <si>
    <t>КЛ-10 ПС Новин яч. 7 - РП-ТП-10 Гидронамыв Линия А
КЛ-10 ПС Новин яч. 7 - РП-ТП-10 Гидронамыв Линия Б</t>
  </si>
  <si>
    <t>КЛ 10 ПС Новин яч. 32 - РП-ТП Гидронамыв линия А
КЛ 10 ПС Новин яч. 32 - РП-ТП Гидронамыв линия Б</t>
  </si>
  <si>
    <t>КЛ-10 ПС Новин яч. 7 РП-ТП 10 Гидронамыв
Линия А
КЛ-10 ПС Новин яч. 7 РП-ТП 10 Гидронамыв
Линия Б</t>
  </si>
  <si>
    <t>КЛ-10 ПС Новин яч. 32 РП-ТП 10 Гидронамыв линия А
КЛ-10 ПС Новин яч. 32 РП-ТП 10 Гидронамыв линия Б</t>
  </si>
  <si>
    <t>Двухцепная линия</t>
  </si>
  <si>
    <t>КЛ</t>
  </si>
  <si>
    <t>В земляных траншеях</t>
  </si>
  <si>
    <t>10,15 км</t>
  </si>
  <si>
    <t>не подошел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</si>
</sst>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61"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0" fontId="11" fillId="0" borderId="1" xfId="62" applyFont="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1" xfId="72" applyFont="1" applyFill="1" applyBorder="1" applyAlignment="1">
      <alignment horizontal="center" vertical="center" wrapText="1"/>
    </xf>
    <xf numFmtId="14"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Приложение №2 Расшифровка по элементам ВЛ КЛ филиала Кировэнерго"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6"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4"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0" t="s">
        <v>613</v>
      </c>
      <c r="B5" s="280"/>
      <c r="C5" s="280"/>
      <c r="D5" s="117"/>
      <c r="E5" s="117"/>
      <c r="F5" s="117"/>
      <c r="G5" s="117"/>
    </row>
    <row r="6" spans="1:19" s="12" customFormat="1" ht="15.75" x14ac:dyDescent="0.2">
      <c r="A6" s="17"/>
    </row>
    <row r="7" spans="1:19" s="12" customFormat="1" ht="18.75" x14ac:dyDescent="0.2">
      <c r="A7" s="284" t="s">
        <v>9</v>
      </c>
      <c r="B7" s="284"/>
      <c r="C7" s="28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5" t="s">
        <v>468</v>
      </c>
      <c r="B9" s="285"/>
      <c r="C9" s="285"/>
      <c r="D9" s="8"/>
      <c r="E9" s="8"/>
      <c r="F9" s="13"/>
      <c r="G9" s="13"/>
      <c r="H9" s="13"/>
      <c r="I9" s="13"/>
      <c r="J9" s="13"/>
      <c r="K9" s="13"/>
      <c r="L9" s="13"/>
      <c r="M9" s="13"/>
      <c r="N9" s="13"/>
      <c r="O9" s="13"/>
      <c r="P9" s="13"/>
      <c r="Q9" s="13"/>
      <c r="R9" s="13"/>
      <c r="S9" s="13"/>
    </row>
    <row r="10" spans="1:19" s="12" customFormat="1" ht="18.75" x14ac:dyDescent="0.2">
      <c r="A10" s="281" t="s">
        <v>8</v>
      </c>
      <c r="B10" s="281"/>
      <c r="C10" s="28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590</v>
      </c>
      <c r="B12" s="286"/>
      <c r="C12" s="286"/>
      <c r="D12" s="8"/>
      <c r="E12" s="8"/>
      <c r="F12" s="13"/>
      <c r="G12" s="13"/>
      <c r="H12" s="13"/>
      <c r="I12" s="13"/>
      <c r="J12" s="13"/>
      <c r="K12" s="13"/>
      <c r="L12" s="13"/>
      <c r="M12" s="13"/>
      <c r="N12" s="13"/>
      <c r="O12" s="13"/>
      <c r="P12" s="13"/>
      <c r="Q12" s="13"/>
      <c r="R12" s="13"/>
      <c r="S12" s="13"/>
    </row>
    <row r="13" spans="1:19" s="12" customFormat="1" ht="18.75" x14ac:dyDescent="0.2">
      <c r="A13" s="281" t="s">
        <v>7</v>
      </c>
      <c r="B13" s="281"/>
      <c r="C13" s="28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7" t="s">
        <v>591</v>
      </c>
      <c r="B15" s="287"/>
      <c r="C15" s="287"/>
      <c r="D15" s="8"/>
      <c r="E15" s="8"/>
      <c r="F15" s="8"/>
      <c r="G15" s="8"/>
      <c r="H15" s="8"/>
      <c r="I15" s="8"/>
      <c r="J15" s="8"/>
      <c r="K15" s="8"/>
      <c r="L15" s="8"/>
      <c r="M15" s="8"/>
      <c r="N15" s="8"/>
      <c r="O15" s="8"/>
      <c r="P15" s="8"/>
      <c r="Q15" s="8"/>
      <c r="R15" s="8"/>
      <c r="S15" s="8"/>
    </row>
    <row r="16" spans="1:19" s="3" customFormat="1" ht="15" customHeight="1" x14ac:dyDescent="0.2">
      <c r="A16" s="281" t="s">
        <v>6</v>
      </c>
      <c r="B16" s="281"/>
      <c r="C16" s="28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2" t="s">
        <v>428</v>
      </c>
      <c r="B18" s="283"/>
      <c r="C18" s="28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291</v>
      </c>
      <c r="C22" s="266"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1" t="s">
        <v>64</v>
      </c>
      <c r="C23" s="35" t="s">
        <v>593</v>
      </c>
      <c r="D23" s="29"/>
      <c r="E23" s="29"/>
      <c r="F23" s="28"/>
      <c r="G23" s="28"/>
      <c r="H23" s="28"/>
      <c r="I23" s="28"/>
      <c r="J23" s="28"/>
      <c r="K23" s="28"/>
      <c r="L23" s="28"/>
      <c r="M23" s="28"/>
      <c r="N23" s="28"/>
      <c r="O23" s="28"/>
      <c r="P23" s="28"/>
      <c r="Q23" s="27"/>
      <c r="R23" s="27"/>
      <c r="S23" s="27"/>
    </row>
    <row r="24" spans="1:19" s="3" customFormat="1" ht="13.5" customHeight="1" x14ac:dyDescent="0.2">
      <c r="A24" s="277"/>
      <c r="B24" s="278"/>
      <c r="C24" s="279"/>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4" t="s">
        <v>377</v>
      </c>
      <c r="C25" s="167" t="s">
        <v>458</v>
      </c>
      <c r="D25" s="137"/>
      <c r="E25" s="137"/>
      <c r="F25" s="218"/>
      <c r="G25" s="218"/>
      <c r="H25" s="218"/>
      <c r="I25" s="218"/>
      <c r="J25" s="218"/>
      <c r="K25" s="218"/>
      <c r="L25" s="218"/>
      <c r="M25" s="218"/>
      <c r="N25" s="218"/>
      <c r="O25" s="218"/>
      <c r="P25" s="138"/>
      <c r="Q25" s="138"/>
      <c r="R25" s="138"/>
      <c r="S25" s="138"/>
    </row>
    <row r="26" spans="1:19" s="233" customFormat="1" ht="42.75" customHeight="1" x14ac:dyDescent="0.2">
      <c r="A26" s="24" t="s">
        <v>61</v>
      </c>
      <c r="B26" s="114" t="s">
        <v>75</v>
      </c>
      <c r="C26" s="167" t="s">
        <v>459</v>
      </c>
      <c r="D26" s="137"/>
      <c r="E26" s="137"/>
      <c r="F26" s="218"/>
      <c r="G26" s="218"/>
      <c r="H26" s="218"/>
      <c r="I26" s="218"/>
      <c r="J26" s="218"/>
      <c r="K26" s="218"/>
      <c r="L26" s="218"/>
      <c r="M26" s="218"/>
      <c r="N26" s="218"/>
      <c r="O26" s="218"/>
      <c r="P26" s="138"/>
      <c r="Q26" s="138"/>
      <c r="R26" s="138"/>
      <c r="S26" s="138"/>
    </row>
    <row r="27" spans="1:19" s="233" customFormat="1" ht="51.75" customHeight="1" x14ac:dyDescent="0.2">
      <c r="A27" s="24" t="s">
        <v>59</v>
      </c>
      <c r="B27" s="114" t="s">
        <v>74</v>
      </c>
      <c r="C27" s="167" t="s">
        <v>604</v>
      </c>
      <c r="D27" s="137"/>
      <c r="E27" s="137"/>
      <c r="F27" s="218"/>
      <c r="G27" s="218"/>
      <c r="H27" s="218"/>
      <c r="I27" s="218"/>
      <c r="J27" s="218"/>
      <c r="K27" s="218"/>
      <c r="L27" s="218"/>
      <c r="M27" s="218"/>
      <c r="N27" s="218"/>
      <c r="O27" s="218"/>
      <c r="P27" s="138"/>
      <c r="Q27" s="138"/>
      <c r="R27" s="138"/>
      <c r="S27" s="138"/>
    </row>
    <row r="28" spans="1:19" s="233" customFormat="1" ht="64.5" customHeight="1" x14ac:dyDescent="0.2">
      <c r="A28" s="24" t="s">
        <v>58</v>
      </c>
      <c r="B28" s="114" t="s">
        <v>378</v>
      </c>
      <c r="C28" s="167" t="s">
        <v>455</v>
      </c>
      <c r="D28" s="137"/>
      <c r="E28" s="137"/>
      <c r="F28" s="218"/>
      <c r="G28" s="218"/>
      <c r="H28" s="218"/>
      <c r="I28" s="218"/>
      <c r="J28" s="218"/>
      <c r="K28" s="218"/>
      <c r="L28" s="218"/>
      <c r="M28" s="218"/>
      <c r="N28" s="218"/>
      <c r="O28" s="218"/>
      <c r="P28" s="138"/>
      <c r="Q28" s="138"/>
      <c r="R28" s="138"/>
      <c r="S28" s="138"/>
    </row>
    <row r="29" spans="1:19" s="233" customFormat="1" ht="51.75" customHeight="1" x14ac:dyDescent="0.2">
      <c r="A29" s="24" t="s">
        <v>56</v>
      </c>
      <c r="B29" s="114" t="s">
        <v>379</v>
      </c>
      <c r="C29" s="167" t="s">
        <v>455</v>
      </c>
      <c r="D29" s="137"/>
      <c r="E29" s="137"/>
      <c r="F29" s="218"/>
      <c r="G29" s="218"/>
      <c r="H29" s="218"/>
      <c r="I29" s="218"/>
      <c r="J29" s="218"/>
      <c r="K29" s="218"/>
      <c r="L29" s="218"/>
      <c r="M29" s="218"/>
      <c r="N29" s="218"/>
      <c r="O29" s="218"/>
      <c r="P29" s="138"/>
      <c r="Q29" s="138"/>
      <c r="R29" s="138"/>
      <c r="S29" s="138"/>
    </row>
    <row r="30" spans="1:19" s="233" customFormat="1" ht="51.75" customHeight="1" x14ac:dyDescent="0.2">
      <c r="A30" s="24" t="s">
        <v>54</v>
      </c>
      <c r="B30" s="114" t="s">
        <v>380</v>
      </c>
      <c r="C30" s="167" t="s">
        <v>455</v>
      </c>
      <c r="D30" s="137"/>
      <c r="E30" s="137"/>
      <c r="F30" s="218"/>
      <c r="G30" s="218"/>
      <c r="H30" s="218"/>
      <c r="I30" s="218"/>
      <c r="J30" s="218"/>
      <c r="K30" s="218"/>
      <c r="L30" s="218"/>
      <c r="M30" s="218"/>
      <c r="N30" s="218"/>
      <c r="O30" s="218"/>
      <c r="P30" s="138"/>
      <c r="Q30" s="138"/>
      <c r="R30" s="138"/>
      <c r="S30" s="138"/>
    </row>
    <row r="31" spans="1:19" s="233" customFormat="1" ht="51.75" customHeight="1" x14ac:dyDescent="0.2">
      <c r="A31" s="24" t="s">
        <v>73</v>
      </c>
      <c r="B31" s="114" t="s">
        <v>381</v>
      </c>
      <c r="C31" s="167" t="s">
        <v>455</v>
      </c>
      <c r="D31" s="137"/>
      <c r="E31" s="137"/>
      <c r="F31" s="218"/>
      <c r="G31" s="218"/>
      <c r="H31" s="218"/>
      <c r="I31" s="218"/>
      <c r="J31" s="218"/>
      <c r="K31" s="218"/>
      <c r="L31" s="218"/>
      <c r="M31" s="218"/>
      <c r="N31" s="218"/>
      <c r="O31" s="218"/>
      <c r="P31" s="138"/>
      <c r="Q31" s="138"/>
      <c r="R31" s="138"/>
      <c r="S31" s="138"/>
    </row>
    <row r="32" spans="1:19" s="233" customFormat="1" ht="51.75" customHeight="1" x14ac:dyDescent="0.2">
      <c r="A32" s="24" t="s">
        <v>71</v>
      </c>
      <c r="B32" s="114" t="s">
        <v>382</v>
      </c>
      <c r="C32" s="167" t="s">
        <v>455</v>
      </c>
      <c r="D32" s="137"/>
      <c r="E32" s="137"/>
      <c r="F32" s="218"/>
      <c r="G32" s="218"/>
      <c r="H32" s="218"/>
      <c r="I32" s="218"/>
      <c r="J32" s="218"/>
      <c r="K32" s="218"/>
      <c r="L32" s="218"/>
      <c r="M32" s="218"/>
      <c r="N32" s="218"/>
      <c r="O32" s="218"/>
      <c r="P32" s="138"/>
      <c r="Q32" s="138"/>
      <c r="R32" s="138"/>
      <c r="S32" s="138"/>
    </row>
    <row r="33" spans="1:19" s="233" customFormat="1" ht="101.25" customHeight="1" x14ac:dyDescent="0.2">
      <c r="A33" s="24" t="s">
        <v>70</v>
      </c>
      <c r="B33" s="114" t="s">
        <v>383</v>
      </c>
      <c r="C33" s="167" t="s">
        <v>469</v>
      </c>
      <c r="D33" s="137"/>
      <c r="E33" s="137"/>
      <c r="F33" s="218"/>
      <c r="G33" s="218"/>
      <c r="H33" s="218"/>
      <c r="I33" s="218"/>
      <c r="J33" s="218"/>
      <c r="K33" s="218"/>
      <c r="L33" s="218"/>
      <c r="M33" s="218"/>
      <c r="N33" s="218"/>
      <c r="O33" s="218"/>
      <c r="P33" s="138"/>
      <c r="Q33" s="138"/>
      <c r="R33" s="138"/>
      <c r="S33" s="138"/>
    </row>
    <row r="34" spans="1:19" ht="111" customHeight="1" x14ac:dyDescent="0.25">
      <c r="A34" s="24" t="s">
        <v>397</v>
      </c>
      <c r="B34" s="114" t="s">
        <v>384</v>
      </c>
      <c r="C34" s="167"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7"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7"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7"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7" t="s">
        <v>455</v>
      </c>
      <c r="D38" s="23"/>
      <c r="E38" s="23"/>
      <c r="F38" s="23"/>
      <c r="G38" s="23"/>
      <c r="H38" s="23"/>
      <c r="I38" s="23"/>
      <c r="J38" s="23"/>
      <c r="K38" s="23"/>
      <c r="L38" s="23"/>
      <c r="M38" s="23"/>
      <c r="N38" s="23"/>
      <c r="O38" s="23"/>
      <c r="P38" s="23"/>
      <c r="Q38" s="23"/>
      <c r="R38" s="23"/>
      <c r="S38" s="23"/>
    </row>
    <row r="39" spans="1:19" ht="23.25" customHeight="1" x14ac:dyDescent="0.25">
      <c r="A39" s="277"/>
      <c r="B39" s="278"/>
      <c r="C39" s="279"/>
      <c r="D39" s="23"/>
      <c r="E39" s="23"/>
      <c r="F39" s="23"/>
      <c r="G39" s="23"/>
      <c r="H39" s="23"/>
      <c r="I39" s="23"/>
      <c r="J39" s="23"/>
      <c r="K39" s="23"/>
      <c r="L39" s="23"/>
      <c r="M39" s="23"/>
      <c r="N39" s="23"/>
      <c r="O39" s="23"/>
      <c r="P39" s="23"/>
      <c r="Q39" s="23"/>
      <c r="R39" s="23"/>
      <c r="S39" s="23"/>
    </row>
    <row r="40" spans="1:19" ht="63" x14ac:dyDescent="0.25">
      <c r="A40" s="24" t="s">
        <v>389</v>
      </c>
      <c r="B40" s="114" t="s">
        <v>441</v>
      </c>
      <c r="C40" s="162"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77"/>
      <c r="B47" s="278"/>
      <c r="C47" s="279"/>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9">
        <v>80.810313911345588</v>
      </c>
      <c r="D48" s="23"/>
      <c r="E48" s="23"/>
      <c r="F48" s="23"/>
      <c r="G48" s="23"/>
      <c r="H48" s="23"/>
      <c r="I48" s="23"/>
      <c r="J48" s="23"/>
      <c r="K48" s="23"/>
      <c r="L48" s="23"/>
      <c r="M48" s="23"/>
      <c r="N48" s="23"/>
      <c r="O48" s="23"/>
      <c r="P48" s="23"/>
      <c r="Q48" s="23"/>
      <c r="R48" s="23"/>
      <c r="S48" s="23"/>
    </row>
    <row r="49" spans="1:19" ht="71.25" customHeight="1" x14ac:dyDescent="0.25">
      <c r="A49" s="24" t="s">
        <v>393</v>
      </c>
      <c r="B49" s="35" t="s">
        <v>440</v>
      </c>
      <c r="C49" s="269">
        <v>67.933490070000005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A5" zoomScale="56" zoomScaleSheetLayoutView="56" workbookViewId="0">
      <selection activeCell="I24" sqref="A22:I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9</v>
      </c>
      <c r="B6" s="284"/>
      <c r="C6" s="284"/>
      <c r="D6" s="284"/>
      <c r="E6" s="284"/>
      <c r="F6" s="284"/>
      <c r="G6" s="284"/>
      <c r="H6" s="284"/>
      <c r="I6" s="284"/>
      <c r="J6" s="284"/>
      <c r="K6" s="284"/>
      <c r="L6" s="284"/>
      <c r="M6" s="284"/>
      <c r="N6" s="284"/>
      <c r="O6" s="284"/>
      <c r="P6" s="284"/>
      <c r="Q6" s="284"/>
      <c r="R6" s="284"/>
      <c r="S6" s="284"/>
      <c r="T6" s="110"/>
      <c r="U6" s="110"/>
      <c r="V6" s="110"/>
      <c r="W6" s="110"/>
      <c r="X6" s="110"/>
      <c r="Y6" s="110"/>
      <c r="Z6" s="110"/>
      <c r="AA6" s="110"/>
      <c r="AB6" s="110"/>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10"/>
      <c r="U7" s="110"/>
      <c r="V7" s="110"/>
      <c r="W7" s="110"/>
      <c r="X7" s="110"/>
      <c r="Y7" s="110"/>
      <c r="Z7" s="110"/>
      <c r="AA7" s="110"/>
      <c r="AB7" s="110"/>
    </row>
    <row r="8" spans="1:28" s="12" customFormat="1" ht="18.75" x14ac:dyDescent="0.2">
      <c r="A8" s="285" t="s">
        <v>470</v>
      </c>
      <c r="B8" s="285"/>
      <c r="C8" s="285"/>
      <c r="D8" s="285"/>
      <c r="E8" s="285"/>
      <c r="F8" s="285"/>
      <c r="G8" s="285"/>
      <c r="H8" s="285"/>
      <c r="I8" s="285"/>
      <c r="J8" s="285"/>
      <c r="K8" s="285"/>
      <c r="L8" s="285"/>
      <c r="M8" s="285"/>
      <c r="N8" s="285"/>
      <c r="O8" s="285"/>
      <c r="P8" s="285"/>
      <c r="Q8" s="285"/>
      <c r="R8" s="285"/>
      <c r="S8" s="285"/>
      <c r="T8" s="110"/>
      <c r="U8" s="110"/>
      <c r="V8" s="110"/>
      <c r="W8" s="110"/>
      <c r="X8" s="110"/>
      <c r="Y8" s="110"/>
      <c r="Z8" s="110"/>
      <c r="AA8" s="110"/>
      <c r="AB8" s="110"/>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10"/>
      <c r="U9" s="110"/>
      <c r="V9" s="110"/>
      <c r="W9" s="110"/>
      <c r="X9" s="110"/>
      <c r="Y9" s="110"/>
      <c r="Z9" s="110"/>
      <c r="AA9" s="110"/>
      <c r="AB9" s="110"/>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10"/>
      <c r="U10" s="110"/>
      <c r="V10" s="110"/>
      <c r="W10" s="110"/>
      <c r="X10" s="110"/>
      <c r="Y10" s="110"/>
      <c r="Z10" s="110"/>
      <c r="AA10" s="110"/>
      <c r="AB10" s="110"/>
    </row>
    <row r="11" spans="1:28" s="12" customFormat="1" ht="18.75" x14ac:dyDescent="0.2">
      <c r="A11" s="285" t="str">
        <f>'1. паспорт местоположение'!A12:C12</f>
        <v>M_TP1100.KL.0002</v>
      </c>
      <c r="B11" s="285"/>
      <c r="C11" s="285"/>
      <c r="D11" s="285"/>
      <c r="E11" s="285"/>
      <c r="F11" s="285"/>
      <c r="G11" s="285"/>
      <c r="H11" s="285"/>
      <c r="I11" s="285"/>
      <c r="J11" s="285"/>
      <c r="K11" s="285"/>
      <c r="L11" s="285"/>
      <c r="M11" s="285"/>
      <c r="N11" s="285"/>
      <c r="O11" s="285"/>
      <c r="P11" s="285"/>
      <c r="Q11" s="285"/>
      <c r="R11" s="285"/>
      <c r="S11" s="285"/>
      <c r="T11" s="110"/>
      <c r="U11" s="110"/>
      <c r="V11" s="110"/>
      <c r="W11" s="110"/>
      <c r="X11" s="110"/>
      <c r="Y11" s="110"/>
      <c r="Z11" s="110"/>
      <c r="AA11" s="110"/>
      <c r="AB11" s="110"/>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10"/>
      <c r="U12" s="110"/>
      <c r="V12" s="110"/>
      <c r="W12" s="110"/>
      <c r="X12" s="110"/>
      <c r="Y12" s="110"/>
      <c r="Z12" s="110"/>
      <c r="AA12" s="110"/>
      <c r="AB12" s="110"/>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4"/>
      <c r="U13" s="164"/>
      <c r="V13" s="164"/>
      <c r="W13" s="164"/>
      <c r="X13" s="164"/>
      <c r="Y13" s="164"/>
      <c r="Z13" s="164"/>
      <c r="AA13" s="164"/>
      <c r="AB13" s="164"/>
    </row>
    <row r="14" spans="1:28" s="3" customFormat="1" ht="14.25" x14ac:dyDescent="0.2">
      <c r="A14" s="285" t="str">
        <f>'1. паспорт местоположение'!A15:C15</f>
        <v>Реконструкция 2КЛ-10 кВ от ПС 110/10/10 кВ Новин до РП-ТП-10/0,4кВ «Гидронамыв» (участок ВЛ 10 кВ 2х4300 м; КЛ 10 кВ 2х775 м)</v>
      </c>
      <c r="B14" s="285"/>
      <c r="C14" s="285"/>
      <c r="D14" s="285"/>
      <c r="E14" s="285"/>
      <c r="F14" s="285"/>
      <c r="G14" s="285"/>
      <c r="H14" s="285"/>
      <c r="I14" s="285"/>
      <c r="J14" s="285"/>
      <c r="K14" s="285"/>
      <c r="L14" s="285"/>
      <c r="M14" s="285"/>
      <c r="N14" s="285"/>
      <c r="O14" s="285"/>
      <c r="P14" s="285"/>
      <c r="Q14" s="285"/>
      <c r="R14" s="285"/>
      <c r="S14" s="285"/>
      <c r="T14" s="111"/>
      <c r="U14" s="111"/>
      <c r="V14" s="111"/>
      <c r="W14" s="111"/>
      <c r="X14" s="111"/>
      <c r="Y14" s="111"/>
      <c r="Z14" s="111"/>
      <c r="AA14" s="111"/>
      <c r="AB14" s="111"/>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12"/>
      <c r="U15" s="112"/>
      <c r="V15" s="112"/>
      <c r="W15" s="112"/>
      <c r="X15" s="112"/>
      <c r="Y15" s="112"/>
      <c r="Z15" s="112"/>
      <c r="AA15" s="112"/>
      <c r="AB15" s="112"/>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3"/>
      <c r="U16" s="163"/>
      <c r="V16" s="163"/>
      <c r="W16" s="163"/>
      <c r="X16" s="163"/>
      <c r="Y16" s="163"/>
    </row>
    <row r="17" spans="1:28" s="3" customFormat="1" ht="45.75" customHeight="1" x14ac:dyDescent="0.2">
      <c r="A17" s="282" t="s">
        <v>402</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3"/>
      <c r="U18" s="163"/>
      <c r="V18" s="163"/>
      <c r="W18" s="163"/>
      <c r="X18" s="163"/>
      <c r="Y18" s="163"/>
    </row>
    <row r="19" spans="1:28" s="3" customFormat="1" ht="54" customHeight="1" x14ac:dyDescent="0.2">
      <c r="A19" s="303" t="s">
        <v>5</v>
      </c>
      <c r="B19" s="303" t="s">
        <v>100</v>
      </c>
      <c r="C19" s="294"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3"/>
      <c r="U19" s="163"/>
      <c r="V19" s="163"/>
      <c r="W19" s="163"/>
      <c r="X19" s="163"/>
      <c r="Y19" s="163"/>
    </row>
    <row r="20" spans="1:28" s="3" customFormat="1" ht="180.75" customHeight="1" x14ac:dyDescent="0.2">
      <c r="A20" s="303"/>
      <c r="B20" s="303"/>
      <c r="C20" s="296"/>
      <c r="D20" s="303"/>
      <c r="E20" s="303"/>
      <c r="F20" s="303"/>
      <c r="G20" s="303"/>
      <c r="H20" s="303"/>
      <c r="I20" s="303"/>
      <c r="J20" s="303"/>
      <c r="K20" s="303"/>
      <c r="L20" s="303"/>
      <c r="M20" s="303"/>
      <c r="N20" s="303"/>
      <c r="O20" s="303"/>
      <c r="P20" s="303"/>
      <c r="Q20" s="165" t="s">
        <v>319</v>
      </c>
      <c r="R20" s="38" t="s">
        <v>320</v>
      </c>
      <c r="S20" s="304"/>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94"/>
      <c r="C22" s="294"/>
      <c r="D22" s="297"/>
      <c r="E22" s="294"/>
      <c r="F22" s="294"/>
      <c r="G22" s="166"/>
      <c r="H22" s="166"/>
      <c r="I22" s="166"/>
      <c r="J22" s="166"/>
      <c r="K22" s="294"/>
      <c r="L22" s="294"/>
      <c r="M22" s="165"/>
      <c r="N22" s="165"/>
      <c r="O22" s="294"/>
      <c r="P22" s="294"/>
      <c r="Q22" s="288"/>
      <c r="R22" s="288"/>
      <c r="S22" s="291"/>
      <c r="T22" s="28"/>
      <c r="U22" s="28"/>
      <c r="V22" s="28"/>
      <c r="W22" s="28"/>
      <c r="X22" s="28"/>
      <c r="Y22" s="28"/>
      <c r="Z22" s="27"/>
      <c r="AA22" s="27"/>
      <c r="AB22" s="27"/>
    </row>
    <row r="23" spans="1:28" s="3" customFormat="1" ht="18.75" x14ac:dyDescent="0.2">
      <c r="A23" s="165"/>
      <c r="B23" s="295"/>
      <c r="C23" s="295"/>
      <c r="D23" s="298"/>
      <c r="E23" s="295"/>
      <c r="F23" s="295"/>
      <c r="G23" s="166"/>
      <c r="H23" s="168"/>
      <c r="I23" s="168"/>
      <c r="J23" s="168"/>
      <c r="K23" s="295"/>
      <c r="L23" s="295"/>
      <c r="M23" s="165"/>
      <c r="N23" s="165"/>
      <c r="O23" s="295"/>
      <c r="P23" s="295"/>
      <c r="Q23" s="289"/>
      <c r="R23" s="289"/>
      <c r="S23" s="292"/>
      <c r="T23" s="28"/>
      <c r="U23" s="28"/>
      <c r="V23" s="28"/>
      <c r="W23" s="28"/>
      <c r="X23" s="27"/>
      <c r="Y23" s="27"/>
      <c r="Z23" s="27"/>
      <c r="AA23" s="27"/>
      <c r="AB23" s="27"/>
    </row>
    <row r="24" spans="1:28" s="3" customFormat="1" ht="18.75" x14ac:dyDescent="0.2">
      <c r="A24" s="165"/>
      <c r="B24" s="296"/>
      <c r="C24" s="296"/>
      <c r="D24" s="299"/>
      <c r="E24" s="296"/>
      <c r="F24" s="296"/>
      <c r="G24" s="166"/>
      <c r="H24" s="168"/>
      <c r="I24" s="168"/>
      <c r="J24" s="168"/>
      <c r="K24" s="296"/>
      <c r="L24" s="296"/>
      <c r="M24" s="165"/>
      <c r="N24" s="165"/>
      <c r="O24" s="296"/>
      <c r="P24" s="296"/>
      <c r="Q24" s="290"/>
      <c r="R24" s="290"/>
      <c r="S24" s="293"/>
      <c r="T24" s="28"/>
      <c r="U24" s="28"/>
      <c r="V24" s="28"/>
      <c r="W24" s="28"/>
      <c r="X24" s="27"/>
      <c r="Y24" s="27"/>
      <c r="Z24" s="27"/>
      <c r="AA24" s="27"/>
      <c r="AB24" s="27"/>
    </row>
    <row r="25" spans="1:28" ht="20.25" customHeight="1" x14ac:dyDescent="0.25">
      <c r="A25" s="102"/>
      <c r="B25" s="166" t="s">
        <v>316</v>
      </c>
      <c r="C25" s="166"/>
      <c r="D25" s="166"/>
      <c r="E25" s="102" t="s">
        <v>317</v>
      </c>
      <c r="F25" s="102" t="s">
        <v>317</v>
      </c>
      <c r="G25" s="102" t="s">
        <v>317</v>
      </c>
      <c r="H25" s="102">
        <v>6</v>
      </c>
      <c r="I25" s="102"/>
      <c r="J25" s="102">
        <v>6</v>
      </c>
      <c r="K25" s="102"/>
      <c r="L25" s="102"/>
      <c r="M25" s="102">
        <v>6</v>
      </c>
      <c r="N25" s="102">
        <v>6</v>
      </c>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9" sqref="A9:T9"/>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5" t="s">
        <v>470</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5" t="str">
        <f>'1. паспорт местоположение'!A12:C12</f>
        <v>M_TP1100.KL.0002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5" t="str">
        <f>'1. паспорт местоположение'!A15:C15</f>
        <v>Реконструкция 2КЛ-10 кВ от ПС 110/10/10 кВ Новин до РП-ТП-10/0,4кВ «Гидронамыв» (участок ВЛ 10 кВ 2х4300 м; КЛ 10 кВ 2х775 м)</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3" t="s">
        <v>407</v>
      </c>
      <c r="B19" s="283"/>
      <c r="C19" s="283"/>
      <c r="D19" s="283"/>
      <c r="E19" s="283"/>
      <c r="F19" s="283"/>
      <c r="G19" s="283"/>
      <c r="H19" s="283"/>
      <c r="I19" s="283"/>
      <c r="J19" s="283"/>
      <c r="K19" s="283"/>
      <c r="L19" s="283"/>
      <c r="M19" s="283"/>
      <c r="N19" s="283"/>
      <c r="O19" s="283"/>
      <c r="P19" s="283"/>
      <c r="Q19" s="283"/>
      <c r="R19" s="283"/>
      <c r="S19" s="283"/>
      <c r="T19" s="283"/>
    </row>
    <row r="20" spans="1:20" s="5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3" t="s">
        <v>115</v>
      </c>
      <c r="R22" s="83" t="s">
        <v>406</v>
      </c>
      <c r="S22" s="83" t="s">
        <v>114</v>
      </c>
      <c r="T22" s="83" t="s">
        <v>113</v>
      </c>
    </row>
    <row r="23" spans="1:20" ht="51.75" customHeight="1" x14ac:dyDescent="0.25">
      <c r="A23" s="311"/>
      <c r="B23" s="115" t="s">
        <v>111</v>
      </c>
      <c r="C23" s="115" t="s">
        <v>112</v>
      </c>
      <c r="D23" s="317"/>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ht="38.25" customHeight="1" x14ac:dyDescent="0.25">
      <c r="A25" s="54">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4">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4">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4">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4">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4">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4">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4">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4">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4">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4">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4"/>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4"/>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1" customFormat="1" ht="12.75" x14ac:dyDescent="0.2">
      <c r="B39" s="52"/>
      <c r="C39" s="52"/>
      <c r="K39" s="52"/>
    </row>
    <row r="40" spans="1:113" s="51" customFormat="1" x14ac:dyDescent="0.25">
      <c r="B40" s="49" t="s">
        <v>110</v>
      </c>
      <c r="C40" s="49"/>
      <c r="D40" s="49"/>
      <c r="E40" s="49"/>
      <c r="F40" s="49"/>
      <c r="G40" s="49"/>
      <c r="H40" s="49"/>
      <c r="I40" s="49"/>
      <c r="J40" s="49"/>
      <c r="K40" s="49"/>
      <c r="L40" s="49"/>
      <c r="M40" s="49"/>
      <c r="N40" s="49"/>
      <c r="O40" s="49"/>
      <c r="P40" s="49"/>
      <c r="Q40" s="49"/>
      <c r="R40" s="49"/>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49"/>
      <c r="C42" s="49"/>
      <c r="D42" s="49"/>
      <c r="E42" s="49"/>
      <c r="F42" s="49"/>
      <c r="G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x14ac:dyDescent="0.25">
      <c r="B43" s="48" t="s">
        <v>405</v>
      </c>
      <c r="C43" s="48"/>
      <c r="D43" s="48"/>
      <c r="E43" s="48"/>
      <c r="F43" s="46"/>
      <c r="G43" s="46"/>
      <c r="H43" s="48"/>
      <c r="I43" s="48"/>
      <c r="J43" s="48"/>
      <c r="K43" s="48"/>
      <c r="L43" s="48"/>
      <c r="M43" s="48"/>
      <c r="N43" s="48"/>
      <c r="O43" s="48"/>
      <c r="P43" s="48"/>
      <c r="Q43" s="48"/>
      <c r="R43" s="48"/>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x14ac:dyDescent="0.25">
      <c r="B44" s="48" t="s">
        <v>109</v>
      </c>
      <c r="C44" s="48"/>
      <c r="D44" s="48"/>
      <c r="E44" s="48"/>
      <c r="F44" s="46"/>
      <c r="G44" s="46"/>
      <c r="H44" s="48"/>
      <c r="I44" s="48"/>
      <c r="J44" s="48"/>
      <c r="K44" s="48"/>
      <c r="L44" s="48"/>
      <c r="M44" s="48"/>
      <c r="N44" s="48"/>
      <c r="O44" s="48"/>
      <c r="P44" s="48"/>
      <c r="Q44" s="48"/>
      <c r="R44" s="48"/>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6" customFormat="1" x14ac:dyDescent="0.25">
      <c r="B45" s="48" t="s">
        <v>108</v>
      </c>
      <c r="C45" s="48"/>
      <c r="D45" s="48"/>
      <c r="E45" s="48"/>
      <c r="H45" s="48"/>
      <c r="I45" s="48"/>
      <c r="J45" s="48"/>
      <c r="K45" s="48"/>
      <c r="L45" s="48"/>
      <c r="M45" s="48"/>
      <c r="N45" s="48"/>
      <c r="O45" s="48"/>
      <c r="P45" s="48"/>
      <c r="Q45" s="48"/>
      <c r="R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107</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106</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105</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104</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103</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B51" s="48" t="s">
        <v>102</v>
      </c>
      <c r="C51" s="48"/>
      <c r="D51" s="48"/>
      <c r="E51" s="48"/>
      <c r="H51" s="48"/>
      <c r="I51" s="48"/>
      <c r="J51" s="48"/>
      <c r="K51" s="48"/>
      <c r="L51" s="48"/>
      <c r="M51" s="48"/>
      <c r="N51" s="48"/>
      <c r="O51" s="48"/>
      <c r="P51" s="48"/>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B52" s="48" t="s">
        <v>101</v>
      </c>
      <c r="C52" s="48"/>
      <c r="D52" s="48"/>
      <c r="E52" s="48"/>
      <c r="H52" s="48"/>
      <c r="I52" s="48"/>
      <c r="J52" s="48"/>
      <c r="K52" s="48"/>
      <c r="L52" s="48"/>
      <c r="M52" s="48"/>
      <c r="N52" s="48"/>
      <c r="O52" s="48"/>
      <c r="P52" s="48"/>
      <c r="Q52" s="48"/>
      <c r="R52" s="48"/>
      <c r="S52" s="48"/>
      <c r="T52" s="48"/>
      <c r="U52" s="48"/>
      <c r="V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row r="53" spans="2:113" s="46" customFormat="1" x14ac:dyDescent="0.25">
      <c r="Q53" s="48"/>
      <c r="R53" s="48"/>
      <c r="S53" s="48"/>
      <c r="T53" s="48"/>
      <c r="U53" s="48"/>
      <c r="V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7"/>
      <c r="BL53" s="47"/>
      <c r="BM53" s="47"/>
      <c r="BN53" s="47"/>
      <c r="BO53" s="47"/>
      <c r="BP53" s="47"/>
      <c r="BQ53" s="47"/>
      <c r="BR53" s="47"/>
      <c r="BS53" s="47"/>
      <c r="BT53" s="47"/>
      <c r="BU53" s="47"/>
      <c r="BV53" s="47"/>
      <c r="BW53" s="47"/>
      <c r="BX53" s="47"/>
      <c r="BY53" s="47"/>
      <c r="BZ53" s="47"/>
      <c r="CA53" s="47"/>
      <c r="CB53" s="47"/>
      <c r="CC53" s="47"/>
      <c r="CD53" s="47"/>
      <c r="CE53" s="47"/>
      <c r="CF53" s="47"/>
      <c r="CG53" s="47"/>
      <c r="CH53" s="47"/>
      <c r="CI53" s="47"/>
      <c r="CJ53" s="47"/>
      <c r="CK53" s="47"/>
      <c r="CL53" s="47"/>
      <c r="CM53" s="47"/>
      <c r="CN53" s="47"/>
      <c r="CO53" s="47"/>
      <c r="CP53" s="47"/>
      <c r="CQ53" s="47"/>
      <c r="CR53" s="47"/>
      <c r="CS53" s="47"/>
      <c r="CT53" s="47"/>
      <c r="CU53" s="47"/>
      <c r="CV53" s="47"/>
      <c r="CW53" s="47"/>
      <c r="CX53" s="47"/>
      <c r="CY53" s="47"/>
      <c r="CZ53" s="47"/>
      <c r="DA53" s="47"/>
      <c r="DB53" s="47"/>
      <c r="DC53" s="47"/>
      <c r="DD53" s="47"/>
      <c r="DE53" s="47"/>
      <c r="DF53" s="47"/>
      <c r="DG53" s="47"/>
      <c r="DH53" s="47"/>
      <c r="DI53" s="47"/>
    </row>
    <row r="54" spans="2:113" s="46" customFormat="1" x14ac:dyDescent="0.25">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7"/>
      <c r="BL54" s="47"/>
      <c r="BM54" s="47"/>
      <c r="BN54" s="47"/>
      <c r="BO54" s="47"/>
      <c r="BP54" s="47"/>
      <c r="BQ54" s="47"/>
      <c r="BR54" s="47"/>
      <c r="BS54" s="47"/>
      <c r="BT54" s="47"/>
      <c r="BU54" s="47"/>
      <c r="BV54" s="47"/>
      <c r="BW54" s="47"/>
      <c r="BX54" s="47"/>
      <c r="BY54" s="47"/>
      <c r="BZ54" s="47"/>
      <c r="CA54" s="47"/>
      <c r="CB54" s="47"/>
      <c r="CC54" s="47"/>
      <c r="CD54" s="47"/>
      <c r="CE54" s="47"/>
      <c r="CF54" s="47"/>
      <c r="CG54" s="47"/>
      <c r="CH54" s="47"/>
      <c r="CI54" s="47"/>
      <c r="CJ54" s="47"/>
      <c r="CK54" s="47"/>
      <c r="CL54" s="47"/>
      <c r="CM54" s="47"/>
      <c r="CN54" s="47"/>
      <c r="CO54" s="47"/>
      <c r="CP54" s="47"/>
      <c r="CQ54" s="47"/>
      <c r="CR54" s="47"/>
      <c r="CS54" s="47"/>
      <c r="CT54" s="47"/>
      <c r="CU54" s="47"/>
      <c r="CV54" s="47"/>
      <c r="CW54" s="47"/>
      <c r="CX54" s="47"/>
      <c r="CY54" s="47"/>
      <c r="CZ54" s="47"/>
      <c r="DA54" s="47"/>
      <c r="DB54" s="47"/>
      <c r="DC54" s="47"/>
      <c r="DD54" s="47"/>
      <c r="DE54" s="47"/>
      <c r="DF54" s="47"/>
      <c r="DG54" s="47"/>
      <c r="DH54" s="47"/>
      <c r="DI54" s="47"/>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F19" zoomScaleNormal="100" zoomScaleSheetLayoutView="100" workbookViewId="0">
      <selection activeCell="S21" sqref="S21:S22"/>
    </sheetView>
  </sheetViews>
  <sheetFormatPr defaultColWidth="10.7109375" defaultRowHeight="15.75" x14ac:dyDescent="0.25"/>
  <cols>
    <col min="1" max="1" width="10.7109375" style="45"/>
    <col min="2" max="3" width="27.140625" style="45" customWidth="1"/>
    <col min="4" max="4" width="36.5703125" style="45" customWidth="1"/>
    <col min="5" max="5" width="29" style="45" customWidth="1"/>
    <col min="6" max="6" width="11.2851562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855468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17.7109375" style="45" customWidth="1"/>
    <col min="23" max="23" width="16.28515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84" t="s">
        <v>9</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470</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85" t="s">
        <v>590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5" t="s">
        <v>591</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409</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3"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3" t="s">
        <v>115</v>
      </c>
      <c r="Y22" s="83" t="s">
        <v>406</v>
      </c>
      <c r="Z22" s="83" t="s">
        <v>114</v>
      </c>
      <c r="AA22" s="83" t="s">
        <v>113</v>
      </c>
    </row>
    <row r="23" spans="1:27" ht="60" customHeight="1" x14ac:dyDescent="0.25">
      <c r="A23" s="321"/>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69" customHeight="1" x14ac:dyDescent="0.25">
      <c r="A25" s="142">
        <v>1</v>
      </c>
      <c r="B25" s="274" t="s">
        <v>617</v>
      </c>
      <c r="C25" s="140" t="s">
        <v>616</v>
      </c>
      <c r="D25" s="140" t="s">
        <v>619</v>
      </c>
      <c r="E25" s="140" t="s">
        <v>616</v>
      </c>
      <c r="F25" s="268">
        <v>10</v>
      </c>
      <c r="G25" s="268">
        <v>10</v>
      </c>
      <c r="H25" s="142"/>
      <c r="I25" s="268" t="s">
        <v>616</v>
      </c>
      <c r="J25" s="275">
        <v>43070</v>
      </c>
      <c r="K25" s="141" t="s">
        <v>621</v>
      </c>
      <c r="L25" s="143" t="s">
        <v>616</v>
      </c>
      <c r="M25" s="145">
        <v>185</v>
      </c>
      <c r="N25" s="143" t="s">
        <v>616</v>
      </c>
      <c r="O25" s="276" t="s">
        <v>622</v>
      </c>
      <c r="P25" s="144" t="s">
        <v>616</v>
      </c>
      <c r="Q25" s="276">
        <v>5.0750000000000002</v>
      </c>
      <c r="R25" s="268" t="s">
        <v>616</v>
      </c>
      <c r="S25" s="141" t="s">
        <v>317</v>
      </c>
      <c r="T25" s="141">
        <v>2022</v>
      </c>
      <c r="U25" s="141">
        <v>5</v>
      </c>
      <c r="V25" s="145" t="s">
        <v>623</v>
      </c>
      <c r="W25" s="145" t="s">
        <v>616</v>
      </c>
      <c r="X25" s="139" t="s">
        <v>317</v>
      </c>
      <c r="Y25" s="139" t="s">
        <v>317</v>
      </c>
      <c r="Z25" s="139" t="s">
        <v>317</v>
      </c>
      <c r="AA25" s="139" t="s">
        <v>317</v>
      </c>
    </row>
    <row r="26" spans="1:27" s="53" customFormat="1" ht="69" customHeight="1" x14ac:dyDescent="0.25">
      <c r="A26" s="142">
        <v>2</v>
      </c>
      <c r="B26" s="274" t="s">
        <v>618</v>
      </c>
      <c r="C26" s="140" t="s">
        <v>616</v>
      </c>
      <c r="D26" s="140" t="s">
        <v>620</v>
      </c>
      <c r="E26" s="140" t="s">
        <v>616</v>
      </c>
      <c r="F26" s="268">
        <v>10</v>
      </c>
      <c r="G26" s="268">
        <v>10</v>
      </c>
      <c r="H26" s="142"/>
      <c r="I26" s="268" t="s">
        <v>616</v>
      </c>
      <c r="J26" s="275">
        <v>43070</v>
      </c>
      <c r="K26" s="141" t="s">
        <v>621</v>
      </c>
      <c r="L26" s="143" t="s">
        <v>616</v>
      </c>
      <c r="M26" s="145">
        <v>185</v>
      </c>
      <c r="N26" s="143" t="s">
        <v>616</v>
      </c>
      <c r="O26" s="276" t="s">
        <v>622</v>
      </c>
      <c r="P26" s="144" t="s">
        <v>616</v>
      </c>
      <c r="Q26" s="276">
        <v>5.0750000000000002</v>
      </c>
      <c r="R26" s="268" t="s">
        <v>616</v>
      </c>
      <c r="S26" s="141" t="s">
        <v>317</v>
      </c>
      <c r="T26" s="141">
        <v>2022</v>
      </c>
      <c r="U26" s="141">
        <v>3</v>
      </c>
      <c r="V26" s="145" t="s">
        <v>623</v>
      </c>
      <c r="W26" s="145" t="s">
        <v>616</v>
      </c>
      <c r="X26" s="139" t="s">
        <v>317</v>
      </c>
      <c r="Y26" s="139" t="s">
        <v>317</v>
      </c>
      <c r="Z26" s="139" t="s">
        <v>317</v>
      </c>
      <c r="AA26" s="139" t="s">
        <v>317</v>
      </c>
    </row>
    <row r="27" spans="1:27" s="53" customFormat="1" ht="24" customHeight="1" x14ac:dyDescent="0.25">
      <c r="A27" s="86"/>
      <c r="B27" s="86"/>
      <c r="C27" s="86"/>
      <c r="D27" s="86"/>
      <c r="E27" s="87"/>
      <c r="F27" s="87"/>
      <c r="G27" s="88"/>
      <c r="H27" s="88"/>
      <c r="I27" s="88"/>
      <c r="J27" s="89"/>
      <c r="K27" s="89"/>
      <c r="L27" s="90"/>
      <c r="M27" s="90"/>
      <c r="N27" s="91"/>
      <c r="O27" s="91"/>
      <c r="P27" s="91"/>
      <c r="Q27" s="91"/>
      <c r="R27" s="88"/>
      <c r="S27" s="89"/>
      <c r="T27" s="89"/>
      <c r="U27" s="89"/>
      <c r="V27" s="89"/>
      <c r="W27" s="91"/>
      <c r="X27" s="86"/>
      <c r="Y27" s="86"/>
      <c r="Z27" s="86"/>
      <c r="AA27"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8" zoomScale="70" zoomScaleNormal="70" workbookViewId="0">
      <selection activeCell="E31" sqref="E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84" t="s">
        <v>9</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 xml:space="preserve"> 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M_TP1100.KL.0002</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2" t="s">
        <v>401</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0" t="s">
        <v>414</v>
      </c>
      <c r="C22" s="132" t="s">
        <v>596</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132"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1"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7" t="str">
        <f>C22</f>
        <v>Необходим для обеспечения резервного питания микрорайона «Гидронамыв» с жилыми домами и социально значимыми объектами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2">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2"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K37" sqref="K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0"/>
      <c r="AB6" s="110"/>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0"/>
      <c r="AB7" s="110"/>
    </row>
    <row r="8" spans="1:28" x14ac:dyDescent="0.25">
      <c r="A8" s="286" t="str">
        <f>'1. паспорт местоположение'!A9:C9</f>
        <v xml:space="preserve"> 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11"/>
      <c r="AB8" s="111"/>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2"/>
      <c r="AB9" s="112"/>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0"/>
      <c r="AB10" s="110"/>
    </row>
    <row r="11" spans="1:28" x14ac:dyDescent="0.25">
      <c r="A11" s="286" t="str">
        <f>'1. паспорт местоположение'!A12:C12</f>
        <v>M_TP1100.KL.0002</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11"/>
      <c r="AB11" s="111"/>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2"/>
      <c r="AB12" s="112"/>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6" t="str">
        <f>'1. паспорт местоположение'!A15:C15</f>
        <v>Реконструкция 2КЛ-10 кВ от ПС 110/10/10 кВ Новин до РП-ТП-10/0,4кВ «Гидронамыв» (участок ВЛ 10 кВ 2х4300 м; КЛ 10 кВ 2х775 м)</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11"/>
      <c r="AB14" s="111"/>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2"/>
      <c r="AB15" s="112"/>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0"/>
      <c r="AB16" s="12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0"/>
      <c r="AB17" s="12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0"/>
      <c r="AB18" s="12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0"/>
      <c r="AB19" s="12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1"/>
      <c r="AB20" s="12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1"/>
      <c r="AB21" s="121"/>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2"/>
      <c r="AB22" s="122"/>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84" t="s">
        <v>9</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6" t="str">
        <f>'1. паспорт местоположение'!A12:C12</f>
        <v>M_TP1100.KL.0002</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410</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4" t="s">
        <v>86</v>
      </c>
      <c r="F19" s="335"/>
      <c r="G19" s="335"/>
      <c r="H19" s="335"/>
      <c r="I19" s="336"/>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7" t="s">
        <v>84</v>
      </c>
      <c r="F20" s="37" t="s">
        <v>83</v>
      </c>
      <c r="G20" s="37" t="s">
        <v>82</v>
      </c>
      <c r="H20" s="37" t="s">
        <v>81</v>
      </c>
      <c r="I20" s="37" t="s">
        <v>80</v>
      </c>
      <c r="J20" s="37" t="s">
        <v>79</v>
      </c>
      <c r="K20" s="37" t="s">
        <v>4</v>
      </c>
      <c r="L20" s="43" t="s">
        <v>3</v>
      </c>
      <c r="M20" s="42" t="s">
        <v>187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1"/>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7" t="s">
        <v>69</v>
      </c>
      <c r="AR1" s="207" t="s">
        <v>69</v>
      </c>
    </row>
    <row r="2" spans="1:44" s="12" customFormat="1" ht="18.75" customHeight="1" x14ac:dyDescent="0.3">
      <c r="A2" s="18"/>
      <c r="I2" s="16"/>
      <c r="J2" s="16"/>
      <c r="K2" s="206" t="s">
        <v>10</v>
      </c>
      <c r="AR2" s="206" t="s">
        <v>10</v>
      </c>
    </row>
    <row r="3" spans="1:44" s="12" customFormat="1" ht="18.75" x14ac:dyDescent="0.3">
      <c r="A3" s="17"/>
      <c r="I3" s="16"/>
      <c r="J3" s="16"/>
      <c r="K3" s="206" t="s">
        <v>68</v>
      </c>
      <c r="AR3" s="206" t="s">
        <v>568</v>
      </c>
    </row>
    <row r="4" spans="1:44" s="12" customFormat="1" ht="18.75" x14ac:dyDescent="0.3">
      <c r="A4" s="17"/>
      <c r="I4" s="16"/>
      <c r="J4" s="16"/>
      <c r="K4" s="206"/>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206"/>
    </row>
    <row r="7" spans="1:44" s="12"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238"/>
      <c r="B8" s="238"/>
      <c r="C8" s="238"/>
      <c r="D8" s="238"/>
      <c r="E8" s="238"/>
      <c r="F8" s="238"/>
      <c r="G8" s="238"/>
      <c r="H8" s="238"/>
      <c r="I8" s="238"/>
      <c r="J8" s="238"/>
      <c r="K8" s="238"/>
      <c r="L8" s="205"/>
      <c r="M8" s="205"/>
      <c r="N8" s="205"/>
      <c r="O8" s="205"/>
      <c r="P8" s="205"/>
      <c r="Q8" s="205"/>
      <c r="R8" s="205"/>
      <c r="S8" s="205"/>
      <c r="T8" s="205"/>
      <c r="U8" s="205"/>
      <c r="V8" s="205"/>
      <c r="W8" s="205"/>
      <c r="X8" s="205"/>
      <c r="Y8" s="205"/>
    </row>
    <row r="9" spans="1:44" s="12" customFormat="1" ht="18.75" customHeight="1" x14ac:dyDescent="0.2">
      <c r="A9" s="404" t="s">
        <v>470</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238"/>
      <c r="B11" s="238"/>
      <c r="C11" s="238"/>
      <c r="D11" s="238"/>
      <c r="E11" s="238"/>
      <c r="F11" s="238"/>
      <c r="G11" s="238"/>
      <c r="H11" s="238"/>
      <c r="I11" s="238"/>
      <c r="J11" s="238"/>
      <c r="K11" s="238"/>
      <c r="L11" s="205"/>
      <c r="M11" s="205"/>
      <c r="N11" s="205"/>
      <c r="O11" s="205"/>
      <c r="P11" s="205"/>
      <c r="Q11" s="205"/>
      <c r="R11" s="205"/>
      <c r="S11" s="205"/>
      <c r="T11" s="205"/>
      <c r="U11" s="205"/>
      <c r="V11" s="205"/>
      <c r="W11" s="205"/>
      <c r="X11" s="205"/>
      <c r="Y11" s="205"/>
    </row>
    <row r="12" spans="1:44" s="12" customFormat="1" ht="18.75" customHeight="1" x14ac:dyDescent="0.2">
      <c r="A12" s="404" t="str">
        <f>'4. паспортбюджет'!A12:O12</f>
        <v>M_TP1100.KL.0002</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44" s="3" customFormat="1" ht="45.75" customHeight="1" x14ac:dyDescent="0.2">
      <c r="A15" s="402" t="str">
        <f>'4. паспортбюджет'!A15:O15</f>
        <v>Реконструкция 2КЛ-10 кВ от ПС 110/10/10 кВ Новин до РП-ТП-10/0,4кВ «Гидронамыв» (участок ВЛ 10 кВ 2х4300 м; КЛ 10 кВ 2х775 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83" t="s">
        <v>411</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241"/>
      <c r="AP19" s="241"/>
      <c r="AQ19" s="241"/>
      <c r="AR19" s="207"/>
    </row>
    <row r="20" spans="1:45" ht="18.75" x14ac:dyDescent="0.3">
      <c r="AO20" s="241"/>
      <c r="AP20" s="241"/>
      <c r="AQ20" s="241"/>
      <c r="AR20" s="206"/>
    </row>
    <row r="21" spans="1:45" ht="20.25" customHeight="1" x14ac:dyDescent="0.3">
      <c r="AO21" s="241"/>
      <c r="AP21" s="241"/>
      <c r="AQ21" s="241"/>
      <c r="AR21" s="206"/>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6"/>
      <c r="AN24" s="96"/>
      <c r="AO24" s="242"/>
      <c r="AP24" s="242"/>
      <c r="AQ24" s="242"/>
      <c r="AR24" s="242"/>
      <c r="AS24" s="101"/>
    </row>
    <row r="25" spans="1:45" ht="12.75" customHeight="1" x14ac:dyDescent="0.25">
      <c r="A25" s="383" t="s">
        <v>569</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5" t="s">
        <v>448</v>
      </c>
      <c r="AO25" s="405"/>
      <c r="AP25" s="405"/>
      <c r="AQ25" s="406"/>
      <c r="AR25" s="406"/>
      <c r="AS25" s="101"/>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7"/>
      <c r="AN26" s="392" t="s">
        <v>450</v>
      </c>
      <c r="AO26" s="393"/>
      <c r="AP26" s="394"/>
      <c r="AQ26" s="390"/>
      <c r="AR26" s="395"/>
      <c r="AS26" s="101"/>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7"/>
      <c r="AN27" s="392" t="s">
        <v>452</v>
      </c>
      <c r="AO27" s="393"/>
      <c r="AP27" s="394"/>
      <c r="AQ27" s="390"/>
      <c r="AR27" s="395"/>
      <c r="AS27" s="101"/>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7"/>
      <c r="AN28" s="399" t="s">
        <v>570</v>
      </c>
      <c r="AO28" s="400"/>
      <c r="AP28" s="401"/>
      <c r="AQ28" s="390"/>
      <c r="AR28" s="395"/>
      <c r="AS28" s="101"/>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7"/>
      <c r="AN29" s="388"/>
      <c r="AO29" s="389"/>
      <c r="AP29" s="389"/>
      <c r="AQ29" s="390"/>
      <c r="AR29" s="391"/>
      <c r="AS29" s="101"/>
    </row>
    <row r="30" spans="1:45" ht="17.25" customHeight="1" x14ac:dyDescent="0.25">
      <c r="A30" s="356" t="s">
        <v>571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7"/>
      <c r="AS30" s="101"/>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7"/>
      <c r="AN31" s="97"/>
      <c r="AO31" s="243"/>
      <c r="AP31" s="243"/>
      <c r="AQ31" s="243"/>
      <c r="AR31" s="243"/>
      <c r="AS31" s="101"/>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7"/>
      <c r="AN32" s="97"/>
      <c r="AO32" s="97"/>
      <c r="AP32" s="97"/>
      <c r="AQ32" s="97"/>
      <c r="AR32" s="97"/>
      <c r="AS32" s="101"/>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7"/>
      <c r="AN33" s="97"/>
      <c r="AO33" s="97"/>
      <c r="AP33" s="97"/>
      <c r="AQ33" s="97"/>
      <c r="AR33" s="97"/>
      <c r="AS33" s="101"/>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7"/>
      <c r="AN34" s="97"/>
      <c r="AO34" s="97"/>
      <c r="AP34" s="97"/>
      <c r="AQ34" s="97"/>
      <c r="AR34" s="97"/>
      <c r="AS34" s="101"/>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7"/>
      <c r="AN35" s="97"/>
      <c r="AO35" s="97"/>
      <c r="AP35" s="97"/>
      <c r="AQ35" s="97"/>
      <c r="AR35" s="97"/>
      <c r="AS35" s="101"/>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7"/>
      <c r="AN36" s="97"/>
      <c r="AO36" s="97"/>
      <c r="AP36" s="97"/>
      <c r="AQ36" s="97"/>
      <c r="AR36" s="97"/>
      <c r="AS36" s="101"/>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1"/>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7"/>
      <c r="AN38" s="97"/>
      <c r="AO38" s="97"/>
      <c r="AP38" s="97"/>
      <c r="AQ38" s="97"/>
      <c r="AR38" s="97"/>
      <c r="AS38" s="101"/>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7"/>
      <c r="AN39" s="97"/>
      <c r="AO39" s="97"/>
      <c r="AP39" s="97"/>
      <c r="AQ39" s="97"/>
      <c r="AR39" s="97"/>
      <c r="AS39" s="101"/>
    </row>
    <row r="40" spans="1:45" ht="17.25" customHeight="1" x14ac:dyDescent="0.25">
      <c r="A40" s="383" t="s">
        <v>572</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1"/>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7"/>
      <c r="AN41" s="97"/>
      <c r="AO41" s="97"/>
      <c r="AP41" s="97"/>
      <c r="AQ41" s="97"/>
      <c r="AR41" s="97"/>
      <c r="AS41" s="101"/>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7"/>
      <c r="AN42" s="97"/>
      <c r="AO42" s="97"/>
      <c r="AP42" s="97"/>
      <c r="AQ42" s="97"/>
      <c r="AR42" s="97"/>
      <c r="AS42" s="101"/>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7"/>
      <c r="AN43" s="97"/>
      <c r="AO43" s="97"/>
      <c r="AP43" s="97"/>
      <c r="AQ43" s="97"/>
      <c r="AR43" s="97"/>
      <c r="AS43" s="101"/>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7"/>
      <c r="AN44" s="97"/>
      <c r="AO44" s="97"/>
      <c r="AP44" s="97"/>
      <c r="AQ44" s="97"/>
      <c r="AR44" s="97"/>
      <c r="AS44" s="101"/>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7"/>
      <c r="AN45" s="97"/>
      <c r="AO45" s="97"/>
      <c r="AP45" s="97"/>
      <c r="AQ45" s="97"/>
      <c r="AR45" s="97"/>
      <c r="AS45" s="101"/>
    </row>
    <row r="46" spans="1:45" ht="17.25" customHeight="1" thickBot="1" x14ac:dyDescent="0.3">
      <c r="A46" s="376" t="s">
        <v>573</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1"/>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574</v>
      </c>
      <c r="AN47" s="362"/>
      <c r="AO47" s="244" t="s">
        <v>575</v>
      </c>
      <c r="AP47" s="244" t="s">
        <v>576</v>
      </c>
      <c r="AQ47" s="101"/>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45"/>
      <c r="AP48" s="245"/>
      <c r="AQ48" s="101"/>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45"/>
      <c r="AP49" s="245"/>
      <c r="AQ49" s="101"/>
    </row>
    <row r="50" spans="1:43" ht="12" customHeight="1" thickBot="1" x14ac:dyDescent="0.3">
      <c r="A50" s="370" t="s">
        <v>577</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6"/>
      <c r="AP50" s="246"/>
      <c r="AQ50" s="101"/>
    </row>
    <row r="51" spans="1:43"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574</v>
      </c>
      <c r="AN52" s="362"/>
      <c r="AO52" s="244" t="s">
        <v>575</v>
      </c>
      <c r="AP52" s="244" t="s">
        <v>576</v>
      </c>
      <c r="AQ52" s="101"/>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1"/>
      <c r="AP53" s="251"/>
      <c r="AQ53" s="101"/>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45"/>
      <c r="AP54" s="245"/>
      <c r="AQ54" s="101"/>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45"/>
      <c r="AP55" s="245"/>
      <c r="AQ55" s="101"/>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6"/>
      <c r="AP56" s="246"/>
      <c r="AQ56" s="101"/>
    </row>
    <row r="57" spans="1:43"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97"/>
      <c r="AN57" s="97"/>
      <c r="AO57" s="253"/>
      <c r="AP57" s="253"/>
      <c r="AQ57" s="96"/>
    </row>
    <row r="58" spans="1:43" ht="24" customHeight="1" x14ac:dyDescent="0.25">
      <c r="A58" s="360" t="s">
        <v>578</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574</v>
      </c>
      <c r="AN58" s="362"/>
      <c r="AO58" s="244" t="s">
        <v>575</v>
      </c>
      <c r="AP58" s="244" t="s">
        <v>576</v>
      </c>
      <c r="AQ58" s="101"/>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4"/>
      <c r="AP59" s="254"/>
      <c r="AQ59" s="255"/>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45"/>
      <c r="AP60" s="245"/>
      <c r="AQ60" s="101"/>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45"/>
      <c r="AP61" s="245"/>
      <c r="AQ61" s="101"/>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45"/>
      <c r="AP62" s="245"/>
      <c r="AQ62" s="101"/>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45"/>
      <c r="AP63" s="245"/>
      <c r="AQ63" s="101"/>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45"/>
      <c r="AP64" s="245"/>
      <c r="AQ64" s="101"/>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45"/>
      <c r="AP65" s="245"/>
      <c r="AQ65" s="101"/>
    </row>
    <row r="66" spans="1:43" ht="27.75" customHeight="1" x14ac:dyDescent="0.25">
      <c r="A66" s="349" t="s">
        <v>579</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6"/>
      <c r="AP66" s="256"/>
      <c r="AQ66" s="255"/>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45"/>
      <c r="AP67" s="245"/>
      <c r="AQ67" s="101"/>
    </row>
    <row r="68" spans="1:43" ht="25.5" customHeight="1" x14ac:dyDescent="0.25">
      <c r="A68" s="349" t="s">
        <v>580</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6"/>
      <c r="AP68" s="256"/>
      <c r="AQ68" s="255"/>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45"/>
      <c r="AP69" s="245"/>
      <c r="AQ69" s="101"/>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56"/>
      <c r="AP70" s="256"/>
      <c r="AQ70" s="255"/>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45"/>
      <c r="AP71" s="245"/>
      <c r="AQ71" s="101"/>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57"/>
      <c r="AP72" s="257"/>
      <c r="AQ72" s="255"/>
    </row>
    <row r="73" spans="1:43"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97"/>
      <c r="AN73" s="97"/>
      <c r="AO73" s="253"/>
      <c r="AP73" s="253"/>
      <c r="AQ73" s="96"/>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574</v>
      </c>
      <c r="AN74" s="362"/>
      <c r="AO74" s="244" t="s">
        <v>575</v>
      </c>
      <c r="AP74" s="244" t="s">
        <v>576</v>
      </c>
      <c r="AQ74" s="101"/>
    </row>
    <row r="75" spans="1:43" ht="25.5" customHeight="1" x14ac:dyDescent="0.25">
      <c r="A75" s="349" t="s">
        <v>580</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8"/>
      <c r="AP75" s="258"/>
      <c r="AQ75" s="255"/>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59"/>
      <c r="AP76" s="259"/>
      <c r="AQ76" s="101"/>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59"/>
      <c r="AP77" s="259"/>
      <c r="AQ77" s="101"/>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59"/>
      <c r="AP78" s="259"/>
      <c r="AQ78" s="101"/>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59"/>
      <c r="AP79" s="259"/>
      <c r="AQ79" s="101"/>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59"/>
      <c r="AP80" s="259"/>
      <c r="AQ80" s="101"/>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59"/>
      <c r="AP81" s="259"/>
      <c r="AQ81" s="101"/>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59"/>
      <c r="AP82" s="259"/>
      <c r="AQ82" s="101"/>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58"/>
      <c r="AP83" s="258"/>
      <c r="AQ83" s="255"/>
    </row>
    <row r="84" spans="1:45" ht="12" customHeight="1" x14ac:dyDescent="0.25">
      <c r="A84" s="354" t="s">
        <v>581</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58"/>
      <c r="AP84" s="258"/>
      <c r="AQ84" s="255"/>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59"/>
      <c r="AP85" s="259"/>
      <c r="AQ85" s="96"/>
    </row>
    <row r="86" spans="1:45" ht="27.75" customHeight="1" x14ac:dyDescent="0.25">
      <c r="A86" s="349" t="s">
        <v>582</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8"/>
      <c r="AP86" s="258"/>
      <c r="AQ86" s="255"/>
    </row>
    <row r="87" spans="1:45" x14ac:dyDescent="0.25">
      <c r="A87" s="349" t="s">
        <v>583</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8"/>
      <c r="AP87" s="258"/>
      <c r="AQ87" s="255"/>
    </row>
    <row r="88" spans="1:45" ht="14.25" customHeight="1" x14ac:dyDescent="0.25">
      <c r="A88" s="342" t="s">
        <v>584</v>
      </c>
      <c r="B88" s="343"/>
      <c r="C88" s="343"/>
      <c r="D88" s="34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45"/>
      <c r="AL88" s="346"/>
      <c r="AM88" s="347"/>
      <c r="AN88" s="348"/>
      <c r="AO88" s="258"/>
      <c r="AP88" s="258"/>
      <c r="AQ88" s="255"/>
    </row>
    <row r="89" spans="1:45" x14ac:dyDescent="0.25">
      <c r="A89" s="342" t="s">
        <v>585</v>
      </c>
      <c r="B89" s="343"/>
      <c r="C89" s="343"/>
      <c r="D89" s="34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45"/>
      <c r="AL89" s="346"/>
      <c r="AM89" s="347"/>
      <c r="AN89" s="348"/>
      <c r="AO89" s="258"/>
      <c r="AP89" s="258"/>
      <c r="AQ89" s="96"/>
    </row>
    <row r="90" spans="1:45" ht="12" customHeight="1" thickBot="1" x14ac:dyDescent="0.3">
      <c r="A90" s="261" t="s">
        <v>586</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38"/>
      <c r="AL90" s="339"/>
      <c r="AM90" s="340"/>
      <c r="AN90" s="341"/>
      <c r="AO90" s="263"/>
      <c r="AP90" s="263"/>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4"/>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4"/>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4"/>
      <c r="AQ93" s="264"/>
      <c r="AR93" s="264"/>
      <c r="AS93" s="264"/>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4"/>
      <c r="AQ94" s="264"/>
      <c r="AR94" s="264"/>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4"/>
      <c r="AQ95" s="264"/>
      <c r="AR95" s="264"/>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8" zoomScaleSheetLayoutView="68" workbookViewId="0">
      <selection activeCell="H35" sqref="H35"/>
    </sheetView>
  </sheetViews>
  <sheetFormatPr defaultRowHeight="15.75" x14ac:dyDescent="0.25"/>
  <cols>
    <col min="1" max="1" width="9.140625" style="55"/>
    <col min="2" max="2" width="70"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2023 год</v>
      </c>
      <c r="B5" s="280"/>
      <c r="C5" s="280"/>
      <c r="D5" s="280"/>
      <c r="E5" s="280"/>
      <c r="F5" s="280"/>
      <c r="G5" s="280"/>
      <c r="H5" s="280"/>
      <c r="I5" s="280"/>
      <c r="J5" s="280"/>
      <c r="K5" s="280"/>
      <c r="L5" s="280"/>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84" t="s">
        <v>9</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6" t="str">
        <f>'1. паспорт местоположение'!A9:C9</f>
        <v xml:space="preserve"> АО "Россети Тюмень"</v>
      </c>
      <c r="B9" s="286"/>
      <c r="C9" s="286"/>
      <c r="D9" s="286"/>
      <c r="E9" s="286"/>
      <c r="F9" s="286"/>
      <c r="G9" s="286"/>
      <c r="H9" s="286"/>
      <c r="I9" s="286"/>
      <c r="J9" s="286"/>
      <c r="K9" s="286"/>
      <c r="L9" s="286"/>
    </row>
    <row r="10" spans="1:44" x14ac:dyDescent="0.25">
      <c r="A10" s="281" t="s">
        <v>8</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6" t="str">
        <f>'1. паспорт местоположение'!A12:C12</f>
        <v>M_TP1100.KL.0002</v>
      </c>
      <c r="B12" s="286"/>
      <c r="C12" s="286"/>
      <c r="D12" s="286"/>
      <c r="E12" s="286"/>
      <c r="F12" s="286"/>
      <c r="G12" s="286"/>
      <c r="H12" s="286"/>
      <c r="I12" s="286"/>
      <c r="J12" s="286"/>
      <c r="K12" s="286"/>
      <c r="L12" s="286"/>
    </row>
    <row r="13" spans="1:44" x14ac:dyDescent="0.25">
      <c r="A13" s="281" t="s">
        <v>7</v>
      </c>
      <c r="B13" s="281"/>
      <c r="C13" s="281"/>
      <c r="D13" s="281"/>
      <c r="E13" s="281"/>
      <c r="F13" s="281"/>
      <c r="G13" s="281"/>
      <c r="H13" s="281"/>
      <c r="I13" s="281"/>
      <c r="J13" s="281"/>
      <c r="K13" s="281"/>
      <c r="L13" s="281"/>
    </row>
    <row r="14" spans="1:44" ht="18.75" x14ac:dyDescent="0.25">
      <c r="A14" s="302"/>
      <c r="B14" s="302"/>
      <c r="C14" s="302"/>
      <c r="D14" s="302"/>
      <c r="E14" s="302"/>
      <c r="F14" s="302"/>
      <c r="G14" s="302"/>
      <c r="H14" s="302"/>
      <c r="I14" s="302"/>
      <c r="J14" s="302"/>
      <c r="K14" s="302"/>
      <c r="L14" s="302"/>
    </row>
    <row r="15" spans="1:44"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row>
    <row r="16" spans="1:44" x14ac:dyDescent="0.25">
      <c r="A16" s="281" t="s">
        <v>6</v>
      </c>
      <c r="B16" s="281"/>
      <c r="C16" s="281"/>
      <c r="D16" s="281"/>
      <c r="E16" s="281"/>
      <c r="F16" s="281"/>
      <c r="G16" s="281"/>
      <c r="H16" s="281"/>
      <c r="I16" s="281"/>
      <c r="J16" s="281"/>
      <c r="K16" s="281"/>
      <c r="L16" s="281"/>
    </row>
    <row r="17" spans="1:12" ht="15.75" customHeight="1" x14ac:dyDescent="0.25">
      <c r="L17" s="71"/>
    </row>
    <row r="18" spans="1:12" x14ac:dyDescent="0.25">
      <c r="K18" s="70"/>
    </row>
    <row r="19" spans="1:12" ht="15.75" customHeight="1" x14ac:dyDescent="0.25">
      <c r="A19" s="407" t="s">
        <v>412</v>
      </c>
      <c r="B19" s="407"/>
      <c r="C19" s="407"/>
      <c r="D19" s="407"/>
      <c r="E19" s="407"/>
      <c r="F19" s="407"/>
      <c r="G19" s="407"/>
      <c r="H19" s="407"/>
      <c r="I19" s="407"/>
      <c r="J19" s="407"/>
      <c r="K19" s="407"/>
      <c r="L19" s="407"/>
    </row>
    <row r="20" spans="1:12" x14ac:dyDescent="0.25">
      <c r="A20" s="56"/>
      <c r="B20" s="56"/>
      <c r="C20" s="69"/>
      <c r="D20" s="69"/>
      <c r="E20" s="69"/>
      <c r="F20" s="69"/>
      <c r="G20" s="69"/>
      <c r="H20" s="69"/>
      <c r="I20" s="69"/>
      <c r="J20" s="69"/>
      <c r="K20" s="69"/>
      <c r="L20" s="69"/>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5"/>
      <c r="F22" s="106"/>
      <c r="G22" s="416" t="s">
        <v>1</v>
      </c>
      <c r="H22" s="417"/>
      <c r="I22" s="409"/>
      <c r="J22" s="412"/>
      <c r="K22" s="408"/>
      <c r="L22" s="410"/>
    </row>
    <row r="23" spans="1:12" ht="47.25" x14ac:dyDescent="0.25">
      <c r="A23" s="408"/>
      <c r="B23" s="408"/>
      <c r="C23" s="68" t="s">
        <v>179</v>
      </c>
      <c r="D23" s="68" t="s">
        <v>178</v>
      </c>
      <c r="E23" s="68" t="s">
        <v>179</v>
      </c>
      <c r="F23" s="68" t="s">
        <v>178</v>
      </c>
      <c r="G23" s="68" t="s">
        <v>179</v>
      </c>
      <c r="H23" s="68" t="s">
        <v>178</v>
      </c>
      <c r="I23" s="409"/>
      <c r="J23" s="413"/>
      <c r="K23" s="408"/>
      <c r="L23" s="410"/>
    </row>
    <row r="24" spans="1:12" x14ac:dyDescent="0.25">
      <c r="A24" s="59">
        <v>1</v>
      </c>
      <c r="B24" s="59">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0"/>
      <c r="L25" s="60"/>
    </row>
    <row r="26" spans="1:12" s="155" customFormat="1" x14ac:dyDescent="0.25">
      <c r="A26" s="63" t="s">
        <v>176</v>
      </c>
      <c r="B26" s="67" t="s">
        <v>354</v>
      </c>
      <c r="C26" s="58" t="s">
        <v>455</v>
      </c>
      <c r="D26" s="58" t="s">
        <v>455</v>
      </c>
      <c r="E26" s="153"/>
      <c r="F26" s="153"/>
      <c r="G26" s="58" t="s">
        <v>455</v>
      </c>
      <c r="H26" s="58" t="s">
        <v>455</v>
      </c>
      <c r="I26" s="160"/>
      <c r="J26" s="160"/>
      <c r="K26" s="154"/>
      <c r="L26" s="154"/>
    </row>
    <row r="27" spans="1:12" s="156" customFormat="1" x14ac:dyDescent="0.25">
      <c r="A27" s="63" t="s">
        <v>175</v>
      </c>
      <c r="B27" s="67" t="s">
        <v>356</v>
      </c>
      <c r="C27" s="58" t="s">
        <v>455</v>
      </c>
      <c r="D27" s="58" t="s">
        <v>455</v>
      </c>
      <c r="E27" s="153"/>
      <c r="F27" s="153"/>
      <c r="G27" s="58" t="s">
        <v>455</v>
      </c>
      <c r="H27" s="58" t="s">
        <v>455</v>
      </c>
      <c r="I27" s="160"/>
      <c r="J27" s="160"/>
      <c r="K27" s="154"/>
      <c r="L27" s="154"/>
    </row>
    <row r="28" spans="1:12" s="57" customFormat="1" ht="31.5" x14ac:dyDescent="0.25">
      <c r="A28" s="63" t="s">
        <v>355</v>
      </c>
      <c r="B28" s="67" t="s">
        <v>360</v>
      </c>
      <c r="C28" s="58" t="s">
        <v>455</v>
      </c>
      <c r="D28" s="58" t="s">
        <v>455</v>
      </c>
      <c r="E28" s="153"/>
      <c r="F28" s="153"/>
      <c r="G28" s="58" t="s">
        <v>455</v>
      </c>
      <c r="H28" s="58" t="s">
        <v>455</v>
      </c>
      <c r="I28" s="126"/>
      <c r="J28" s="126"/>
      <c r="K28" s="60"/>
      <c r="L28" s="60"/>
    </row>
    <row r="29" spans="1:12" s="57" customFormat="1" x14ac:dyDescent="0.25">
      <c r="A29" s="63" t="s">
        <v>174</v>
      </c>
      <c r="B29" s="67" t="s">
        <v>359</v>
      </c>
      <c r="C29" s="58" t="s">
        <v>455</v>
      </c>
      <c r="D29" s="58" t="s">
        <v>455</v>
      </c>
      <c r="E29" s="153"/>
      <c r="F29" s="153"/>
      <c r="G29" s="58" t="s">
        <v>455</v>
      </c>
      <c r="H29" s="58" t="s">
        <v>455</v>
      </c>
      <c r="I29" s="126"/>
      <c r="J29" s="126"/>
      <c r="K29" s="60"/>
      <c r="L29" s="60"/>
    </row>
    <row r="30" spans="1:12" s="57" customFormat="1" ht="31.5" x14ac:dyDescent="0.25">
      <c r="A30" s="63" t="s">
        <v>173</v>
      </c>
      <c r="B30" s="67" t="s">
        <v>361</v>
      </c>
      <c r="C30" s="58" t="s">
        <v>455</v>
      </c>
      <c r="D30" s="58" t="s">
        <v>455</v>
      </c>
      <c r="E30" s="153"/>
      <c r="F30" s="153"/>
      <c r="G30" s="58" t="s">
        <v>455</v>
      </c>
      <c r="H30" s="58" t="s">
        <v>455</v>
      </c>
      <c r="I30" s="126"/>
      <c r="J30" s="126"/>
      <c r="K30" s="60"/>
      <c r="L30" s="60"/>
    </row>
    <row r="31" spans="1:12" s="57" customFormat="1" x14ac:dyDescent="0.25">
      <c r="A31" s="63" t="s">
        <v>172</v>
      </c>
      <c r="B31" s="62" t="s">
        <v>357</v>
      </c>
      <c r="C31" s="146">
        <v>45292</v>
      </c>
      <c r="D31" s="158">
        <v>45321</v>
      </c>
      <c r="E31" s="153"/>
      <c r="F31" s="153"/>
      <c r="G31" s="146">
        <v>45292</v>
      </c>
      <c r="H31" s="158">
        <v>45321</v>
      </c>
      <c r="I31" s="160"/>
      <c r="J31" s="160"/>
      <c r="K31" s="60"/>
      <c r="L31" s="60"/>
    </row>
    <row r="32" spans="1:12" s="57" customFormat="1" x14ac:dyDescent="0.25">
      <c r="A32" s="63" t="s">
        <v>170</v>
      </c>
      <c r="B32" s="62" t="s">
        <v>362</v>
      </c>
      <c r="C32" s="147">
        <v>45505</v>
      </c>
      <c r="D32" s="147">
        <v>45519</v>
      </c>
      <c r="E32" s="153"/>
      <c r="F32" s="153"/>
      <c r="G32" s="147">
        <v>45505</v>
      </c>
      <c r="H32" s="147">
        <v>45519</v>
      </c>
      <c r="I32" s="160"/>
      <c r="J32" s="160"/>
      <c r="K32" s="44"/>
      <c r="L32" s="44"/>
    </row>
    <row r="33" spans="1:12" s="57" customFormat="1" ht="31.5" x14ac:dyDescent="0.25">
      <c r="A33" s="63" t="s">
        <v>372</v>
      </c>
      <c r="B33" s="62" t="s">
        <v>313</v>
      </c>
      <c r="C33" s="147">
        <v>45488</v>
      </c>
      <c r="D33" s="169">
        <v>45503</v>
      </c>
      <c r="E33" s="153"/>
      <c r="F33" s="153"/>
      <c r="G33" s="147">
        <v>45488</v>
      </c>
      <c r="H33" s="169">
        <v>45503</v>
      </c>
      <c r="I33" s="127"/>
      <c r="J33" s="127"/>
      <c r="K33" s="65"/>
      <c r="L33" s="60"/>
    </row>
    <row r="34" spans="1:12" s="57" customFormat="1" ht="31.5" x14ac:dyDescent="0.25">
      <c r="A34" s="63" t="s">
        <v>373</v>
      </c>
      <c r="B34" s="62" t="s">
        <v>366</v>
      </c>
      <c r="C34" s="147" t="s">
        <v>455</v>
      </c>
      <c r="D34" s="147" t="s">
        <v>455</v>
      </c>
      <c r="E34" s="153"/>
      <c r="F34" s="153"/>
      <c r="G34" s="147" t="s">
        <v>455</v>
      </c>
      <c r="H34" s="147" t="s">
        <v>455</v>
      </c>
      <c r="I34" s="126"/>
      <c r="J34" s="126"/>
      <c r="K34" s="65"/>
      <c r="L34" s="44"/>
    </row>
    <row r="35" spans="1:12" s="57" customFormat="1" ht="16.5" customHeight="1" x14ac:dyDescent="0.25">
      <c r="A35" s="63" t="s">
        <v>374</v>
      </c>
      <c r="B35" s="62" t="s">
        <v>171</v>
      </c>
      <c r="C35" s="147">
        <v>45520</v>
      </c>
      <c r="D35" s="169">
        <v>45534</v>
      </c>
      <c r="E35" s="153"/>
      <c r="F35" s="153"/>
      <c r="G35" s="147">
        <v>45520</v>
      </c>
      <c r="H35" s="169">
        <v>45534</v>
      </c>
      <c r="I35" s="127"/>
      <c r="J35" s="127"/>
      <c r="K35" s="44"/>
      <c r="L35" s="44"/>
    </row>
    <row r="36" spans="1:12" ht="20.25" customHeight="1" x14ac:dyDescent="0.25">
      <c r="A36" s="63" t="s">
        <v>375</v>
      </c>
      <c r="B36" s="62" t="s">
        <v>358</v>
      </c>
      <c r="C36" s="147">
        <v>45536</v>
      </c>
      <c r="D36" s="169">
        <v>45550</v>
      </c>
      <c r="E36" s="161"/>
      <c r="F36" s="153"/>
      <c r="G36" s="147">
        <v>45536</v>
      </c>
      <c r="H36" s="169">
        <v>45550</v>
      </c>
      <c r="I36" s="127"/>
      <c r="J36" s="127"/>
      <c r="K36" s="149"/>
      <c r="L36" s="150"/>
    </row>
    <row r="37" spans="1:12" x14ac:dyDescent="0.25">
      <c r="A37" s="63" t="s">
        <v>376</v>
      </c>
      <c r="B37" s="62" t="s">
        <v>169</v>
      </c>
      <c r="C37" s="169">
        <v>45323</v>
      </c>
      <c r="D37" s="147">
        <v>45519</v>
      </c>
      <c r="E37" s="161"/>
      <c r="F37" s="153"/>
      <c r="G37" s="169">
        <v>45323</v>
      </c>
      <c r="H37" s="147">
        <v>45519</v>
      </c>
      <c r="I37" s="127"/>
      <c r="J37" s="127"/>
      <c r="K37" s="149"/>
      <c r="L37" s="149"/>
    </row>
    <row r="38" spans="1:12" x14ac:dyDescent="0.25">
      <c r="A38" s="63" t="s">
        <v>587</v>
      </c>
      <c r="B38" s="64" t="s">
        <v>168</v>
      </c>
      <c r="C38" s="61"/>
      <c r="D38" s="58"/>
      <c r="E38" s="58"/>
      <c r="F38" s="58"/>
      <c r="G38" s="61"/>
      <c r="H38" s="58"/>
      <c r="I38" s="58"/>
      <c r="J38" s="58"/>
      <c r="K38" s="151"/>
      <c r="L38" s="152"/>
    </row>
    <row r="39" spans="1:12" ht="31.5" x14ac:dyDescent="0.25">
      <c r="A39" s="63">
        <v>2</v>
      </c>
      <c r="B39" s="62" t="s">
        <v>363</v>
      </c>
      <c r="C39" s="148">
        <v>45536</v>
      </c>
      <c r="D39" s="148">
        <v>45626</v>
      </c>
      <c r="E39" s="58"/>
      <c r="F39" s="58"/>
      <c r="G39" s="148">
        <v>45536</v>
      </c>
      <c r="H39" s="148">
        <v>45626</v>
      </c>
      <c r="I39" s="127"/>
      <c r="J39" s="127"/>
      <c r="K39" s="149"/>
      <c r="L39" s="149"/>
    </row>
    <row r="40" spans="1:12" x14ac:dyDescent="0.25">
      <c r="A40" s="63" t="s">
        <v>167</v>
      </c>
      <c r="B40" s="62" t="s">
        <v>365</v>
      </c>
      <c r="C40" s="158">
        <v>45627</v>
      </c>
      <c r="D40" s="148" t="s">
        <v>597</v>
      </c>
      <c r="E40" s="58"/>
      <c r="F40" s="58"/>
      <c r="G40" s="158">
        <v>45627</v>
      </c>
      <c r="H40" s="148" t="s">
        <v>597</v>
      </c>
      <c r="I40" s="58"/>
      <c r="J40" s="58"/>
      <c r="K40" s="149"/>
      <c r="L40" s="149"/>
    </row>
    <row r="41" spans="1:12" ht="31.5" x14ac:dyDescent="0.25">
      <c r="A41" s="63" t="s">
        <v>166</v>
      </c>
      <c r="B41" s="64" t="s">
        <v>443</v>
      </c>
      <c r="C41" s="61"/>
      <c r="D41" s="58"/>
      <c r="E41" s="58"/>
      <c r="F41" s="58"/>
      <c r="G41" s="61"/>
      <c r="H41" s="58"/>
      <c r="I41" s="58"/>
      <c r="J41" s="58"/>
      <c r="K41" s="60"/>
      <c r="L41" s="60"/>
    </row>
    <row r="42" spans="1:12" x14ac:dyDescent="0.25">
      <c r="A42" s="63">
        <v>3</v>
      </c>
      <c r="B42" s="62" t="s">
        <v>364</v>
      </c>
      <c r="C42" s="148">
        <v>45627</v>
      </c>
      <c r="D42" s="148">
        <v>45656</v>
      </c>
      <c r="E42" s="58"/>
      <c r="F42" s="58"/>
      <c r="G42" s="148">
        <v>45627</v>
      </c>
      <c r="H42" s="148">
        <v>45656</v>
      </c>
      <c r="I42" s="127"/>
      <c r="J42" s="127"/>
      <c r="K42" s="60"/>
      <c r="L42" s="60"/>
    </row>
    <row r="43" spans="1:12" x14ac:dyDescent="0.25">
      <c r="A43" s="63" t="s">
        <v>165</v>
      </c>
      <c r="B43" s="62" t="s">
        <v>163</v>
      </c>
      <c r="C43" s="158">
        <v>45717</v>
      </c>
      <c r="D43" s="148">
        <v>45746</v>
      </c>
      <c r="E43" s="58"/>
      <c r="F43" s="58"/>
      <c r="G43" s="158">
        <v>45717</v>
      </c>
      <c r="H43" s="148">
        <v>45746</v>
      </c>
      <c r="I43" s="58"/>
      <c r="J43" s="58"/>
      <c r="K43" s="60"/>
      <c r="L43" s="60"/>
    </row>
    <row r="44" spans="1:12" x14ac:dyDescent="0.25">
      <c r="A44" s="63" t="s">
        <v>164</v>
      </c>
      <c r="B44" s="62" t="s">
        <v>161</v>
      </c>
      <c r="C44" s="158">
        <v>45748</v>
      </c>
      <c r="D44" s="148">
        <v>45960</v>
      </c>
      <c r="E44" s="58"/>
      <c r="F44" s="58"/>
      <c r="G44" s="158">
        <v>45748</v>
      </c>
      <c r="H44" s="148">
        <v>45960</v>
      </c>
      <c r="I44" s="58"/>
      <c r="J44" s="58"/>
      <c r="K44" s="60"/>
      <c r="L44" s="60"/>
    </row>
    <row r="45" spans="1:12" ht="47.25" x14ac:dyDescent="0.25">
      <c r="A45" s="63" t="s">
        <v>162</v>
      </c>
      <c r="B45" s="62" t="s">
        <v>368</v>
      </c>
      <c r="C45" s="158">
        <v>45962</v>
      </c>
      <c r="D45" s="146">
        <v>45976</v>
      </c>
      <c r="E45" s="58"/>
      <c r="F45" s="58"/>
      <c r="G45" s="158">
        <v>45962</v>
      </c>
      <c r="H45" s="146">
        <v>45976</v>
      </c>
      <c r="I45" s="58"/>
      <c r="J45" s="58"/>
      <c r="K45" s="60"/>
      <c r="L45" s="60"/>
    </row>
    <row r="46" spans="1:12" ht="65.25" customHeight="1" x14ac:dyDescent="0.25">
      <c r="A46" s="63" t="s">
        <v>160</v>
      </c>
      <c r="B46" s="62" t="s">
        <v>367</v>
      </c>
      <c r="C46" s="61" t="s">
        <v>455</v>
      </c>
      <c r="D46" s="61" t="s">
        <v>455</v>
      </c>
      <c r="E46" s="58"/>
      <c r="F46" s="58"/>
      <c r="G46" s="61" t="s">
        <v>455</v>
      </c>
      <c r="H46" s="61" t="s">
        <v>455</v>
      </c>
      <c r="I46" s="58"/>
      <c r="J46" s="58"/>
      <c r="K46" s="60"/>
      <c r="L46" s="60"/>
    </row>
    <row r="47" spans="1:12" x14ac:dyDescent="0.25">
      <c r="A47" s="63" t="s">
        <v>158</v>
      </c>
      <c r="B47" s="62" t="s">
        <v>159</v>
      </c>
      <c r="C47" s="158">
        <v>45962</v>
      </c>
      <c r="D47" s="146">
        <v>45991</v>
      </c>
      <c r="E47" s="58"/>
      <c r="F47" s="58"/>
      <c r="G47" s="158">
        <v>45962</v>
      </c>
      <c r="H47" s="146">
        <v>45991</v>
      </c>
      <c r="I47" s="58"/>
      <c r="J47" s="58"/>
      <c r="K47" s="60"/>
      <c r="L47" s="60"/>
    </row>
    <row r="48" spans="1:12" x14ac:dyDescent="0.25">
      <c r="A48" s="63" t="s">
        <v>588</v>
      </c>
      <c r="B48" s="64" t="s">
        <v>157</v>
      </c>
      <c r="C48" s="61"/>
      <c r="D48" s="58"/>
      <c r="E48" s="58"/>
      <c r="F48" s="58"/>
      <c r="G48" s="61"/>
      <c r="H48" s="58"/>
      <c r="I48" s="58"/>
      <c r="J48" s="58"/>
      <c r="K48" s="60"/>
      <c r="L48" s="60"/>
    </row>
    <row r="49" spans="1:12" x14ac:dyDescent="0.25">
      <c r="A49" s="63">
        <v>4</v>
      </c>
      <c r="B49" s="62" t="s">
        <v>155</v>
      </c>
      <c r="C49" s="148">
        <v>45992</v>
      </c>
      <c r="D49" s="158">
        <v>46001</v>
      </c>
      <c r="E49" s="58"/>
      <c r="F49" s="58"/>
      <c r="G49" s="148">
        <v>45992</v>
      </c>
      <c r="H49" s="158">
        <v>46001</v>
      </c>
      <c r="I49" s="127"/>
      <c r="J49" s="127"/>
      <c r="K49" s="182"/>
      <c r="L49" s="60"/>
    </row>
    <row r="50" spans="1:12" ht="47.25" x14ac:dyDescent="0.25">
      <c r="A50" s="63" t="s">
        <v>156</v>
      </c>
      <c r="B50" s="62" t="s">
        <v>589</v>
      </c>
      <c r="C50" s="158">
        <v>46002</v>
      </c>
      <c r="D50" s="158">
        <v>46006</v>
      </c>
      <c r="E50" s="58"/>
      <c r="F50" s="58"/>
      <c r="G50" s="158">
        <v>46002</v>
      </c>
      <c r="H50" s="158">
        <v>46006</v>
      </c>
      <c r="I50" s="127"/>
      <c r="J50" s="127"/>
      <c r="K50" s="182"/>
      <c r="L50" s="60"/>
    </row>
    <row r="51" spans="1:12" ht="31.5" x14ac:dyDescent="0.25">
      <c r="A51" s="63" t="s">
        <v>154</v>
      </c>
      <c r="B51" s="62" t="s">
        <v>369</v>
      </c>
      <c r="C51" s="147">
        <v>45992</v>
      </c>
      <c r="D51" s="147">
        <v>46006</v>
      </c>
      <c r="E51" s="58"/>
      <c r="F51" s="58"/>
      <c r="G51" s="147">
        <v>45992</v>
      </c>
      <c r="H51" s="147">
        <v>46006</v>
      </c>
      <c r="I51" s="127"/>
      <c r="J51" s="127"/>
      <c r="K51" s="182"/>
      <c r="L51" s="60"/>
    </row>
    <row r="52" spans="1:12" ht="31.5" x14ac:dyDescent="0.25">
      <c r="A52" s="63" t="s">
        <v>152</v>
      </c>
      <c r="B52" s="62" t="s">
        <v>153</v>
      </c>
      <c r="C52" s="147" t="s">
        <v>455</v>
      </c>
      <c r="D52" s="147" t="s">
        <v>455</v>
      </c>
      <c r="E52" s="159"/>
      <c r="F52" s="159"/>
      <c r="G52" s="147" t="s">
        <v>455</v>
      </c>
      <c r="H52" s="147" t="s">
        <v>455</v>
      </c>
      <c r="I52" s="58"/>
      <c r="J52" s="58"/>
      <c r="K52" s="60"/>
      <c r="L52" s="60"/>
    </row>
    <row r="53" spans="1:12" ht="33" customHeight="1" x14ac:dyDescent="0.25">
      <c r="A53" s="63" t="s">
        <v>150</v>
      </c>
      <c r="B53" s="109" t="s">
        <v>370</v>
      </c>
      <c r="C53" s="147">
        <v>46007</v>
      </c>
      <c r="D53" s="170">
        <v>46021</v>
      </c>
      <c r="E53" s="58"/>
      <c r="F53" s="58"/>
      <c r="G53" s="147">
        <v>46007</v>
      </c>
      <c r="H53" s="170">
        <v>46021</v>
      </c>
      <c r="I53" s="127"/>
      <c r="J53" s="127"/>
      <c r="K53" s="182"/>
      <c r="L53" s="60"/>
    </row>
    <row r="54" spans="1:12" x14ac:dyDescent="0.25">
      <c r="A54" s="63" t="s">
        <v>371</v>
      </c>
      <c r="B54" s="62" t="s">
        <v>151</v>
      </c>
      <c r="C54" s="148">
        <v>46007</v>
      </c>
      <c r="D54" s="148">
        <v>46021</v>
      </c>
      <c r="E54" s="58"/>
      <c r="F54" s="58"/>
      <c r="G54" s="148">
        <v>46007</v>
      </c>
      <c r="H54" s="148">
        <v>46021</v>
      </c>
      <c r="I54" s="58"/>
      <c r="J54" s="58"/>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08"/>
    <col min="2" max="2" width="57.85546875" style="208" customWidth="1"/>
    <col min="3" max="6" width="16.7109375" style="208" customWidth="1"/>
    <col min="7" max="7" width="16.7109375" style="209" customWidth="1"/>
    <col min="8" max="8" width="6.7109375" style="208" customWidth="1"/>
    <col min="9" max="9" width="5.28515625" style="208" customWidth="1"/>
    <col min="10" max="10" width="8.5703125" style="208" customWidth="1"/>
    <col min="11" max="14" width="6.140625" style="208" customWidth="1"/>
    <col min="15" max="15" width="7.42578125" style="208" customWidth="1"/>
    <col min="16" max="16" width="8.85546875" style="208" customWidth="1"/>
    <col min="17" max="17" width="7.5703125" style="208" customWidth="1"/>
    <col min="18" max="16384" width="9.140625" style="208"/>
  </cols>
  <sheetData>
    <row r="1" spans="1:17" ht="18.75" x14ac:dyDescent="0.25">
      <c r="A1" s="209"/>
      <c r="B1" s="209"/>
      <c r="C1" s="209"/>
      <c r="D1" s="209"/>
      <c r="E1" s="209"/>
      <c r="F1" s="209"/>
      <c r="H1" s="209"/>
      <c r="I1" s="209"/>
      <c r="Q1" s="207" t="s">
        <v>69</v>
      </c>
    </row>
    <row r="2" spans="1:17" ht="18.75" x14ac:dyDescent="0.3">
      <c r="A2" s="209"/>
      <c r="B2" s="209"/>
      <c r="C2" s="209"/>
      <c r="D2" s="209"/>
      <c r="E2" s="209"/>
      <c r="F2" s="209"/>
      <c r="H2" s="209"/>
      <c r="I2" s="209"/>
      <c r="Q2" s="206" t="s">
        <v>10</v>
      </c>
    </row>
    <row r="3" spans="1:17" ht="18.75" x14ac:dyDescent="0.3">
      <c r="A3" s="209"/>
      <c r="B3" s="209"/>
      <c r="C3" s="209"/>
      <c r="D3" s="209"/>
      <c r="E3" s="209"/>
      <c r="F3" s="209"/>
      <c r="H3" s="209"/>
      <c r="I3" s="209"/>
      <c r="Q3" s="206" t="s">
        <v>68</v>
      </c>
    </row>
    <row r="4" spans="1:17"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row>
    <row r="5" spans="1:17" ht="20.25" x14ac:dyDescent="0.3">
      <c r="A5" s="209"/>
      <c r="B5" s="209"/>
      <c r="C5" s="209"/>
      <c r="D5" s="209"/>
      <c r="E5" s="212"/>
      <c r="H5" s="209"/>
      <c r="I5" s="209"/>
      <c r="Q5" s="206"/>
    </row>
    <row r="6" spans="1:17" ht="18.75" x14ac:dyDescent="0.25">
      <c r="A6" s="284" t="s">
        <v>9</v>
      </c>
      <c r="B6" s="284"/>
      <c r="C6" s="284"/>
      <c r="D6" s="284"/>
      <c r="E6" s="284"/>
      <c r="F6" s="284"/>
      <c r="G6" s="284"/>
      <c r="H6" s="284"/>
      <c r="I6" s="284"/>
      <c r="J6" s="284"/>
      <c r="K6" s="284"/>
      <c r="L6" s="284"/>
      <c r="M6" s="284"/>
      <c r="N6" s="284"/>
      <c r="O6" s="284"/>
      <c r="P6" s="284"/>
      <c r="Q6" s="284"/>
    </row>
    <row r="7" spans="1:17" ht="18.75" x14ac:dyDescent="0.25">
      <c r="A7" s="205"/>
      <c r="B7" s="205"/>
      <c r="C7" s="205"/>
      <c r="D7" s="205"/>
      <c r="E7" s="205"/>
      <c r="F7" s="205"/>
      <c r="G7" s="205"/>
      <c r="H7" s="211"/>
      <c r="I7" s="211"/>
      <c r="J7" s="211"/>
      <c r="K7" s="211"/>
      <c r="L7" s="211"/>
      <c r="M7" s="211"/>
      <c r="N7" s="211"/>
      <c r="O7" s="211"/>
      <c r="P7" s="211"/>
      <c r="Q7" s="211"/>
    </row>
    <row r="8" spans="1:17" x14ac:dyDescent="0.25">
      <c r="A8" s="423" t="s">
        <v>470</v>
      </c>
      <c r="B8" s="423"/>
      <c r="C8" s="423"/>
      <c r="D8" s="423"/>
      <c r="E8" s="423"/>
      <c r="F8" s="423"/>
      <c r="G8" s="423"/>
      <c r="H8" s="423"/>
      <c r="I8" s="423"/>
      <c r="J8" s="423"/>
      <c r="K8" s="423"/>
      <c r="L8" s="423"/>
      <c r="M8" s="423"/>
      <c r="N8" s="423"/>
      <c r="O8" s="423"/>
      <c r="P8" s="423"/>
      <c r="Q8" s="423"/>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205"/>
      <c r="B10" s="205"/>
      <c r="C10" s="205"/>
      <c r="D10" s="205"/>
      <c r="E10" s="205"/>
      <c r="F10" s="205"/>
      <c r="G10" s="205"/>
      <c r="H10" s="211"/>
      <c r="I10" s="211"/>
      <c r="J10" s="211"/>
      <c r="K10" s="211"/>
      <c r="L10" s="211"/>
      <c r="M10" s="211"/>
      <c r="N10" s="211"/>
      <c r="O10" s="211"/>
      <c r="P10" s="211"/>
      <c r="Q10" s="211"/>
    </row>
    <row r="11" spans="1:17" x14ac:dyDescent="0.25">
      <c r="A11" s="423" t="str">
        <f>'6.1. Паспорт сетевой график'!A12:L12</f>
        <v>M_TP1100.KL.0002</v>
      </c>
      <c r="B11" s="423"/>
      <c r="C11" s="423"/>
      <c r="D11" s="423"/>
      <c r="E11" s="423"/>
      <c r="F11" s="423"/>
      <c r="G11" s="423"/>
      <c r="H11" s="423"/>
      <c r="I11" s="423"/>
      <c r="J11" s="423"/>
      <c r="K11" s="423"/>
      <c r="L11" s="423"/>
      <c r="M11" s="423"/>
      <c r="N11" s="423"/>
      <c r="O11" s="423"/>
      <c r="P11" s="423"/>
      <c r="Q11" s="423"/>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204"/>
      <c r="B13" s="204"/>
      <c r="C13" s="204"/>
      <c r="D13" s="204"/>
      <c r="E13" s="204"/>
      <c r="F13" s="204"/>
      <c r="G13" s="204"/>
      <c r="H13" s="210"/>
      <c r="I13" s="210"/>
      <c r="J13" s="210"/>
      <c r="K13" s="210"/>
      <c r="L13" s="210"/>
      <c r="M13" s="210"/>
      <c r="N13" s="210"/>
      <c r="O13" s="210"/>
      <c r="P13" s="210"/>
      <c r="Q13" s="210"/>
    </row>
    <row r="14" spans="1:17" x14ac:dyDescent="0.25">
      <c r="A14" s="423" t="str">
        <f>'6.1. Паспорт сетевой график'!A15:L15</f>
        <v>Реконструкция 2КЛ-10 кВ от ПС 110/10/10 кВ Новин до РП-ТП-10/0,4кВ «Гидронамыв» (участок ВЛ 10 кВ 2х4300 м; КЛ 10 кВ 2х775 м)</v>
      </c>
      <c r="B14" s="423"/>
      <c r="C14" s="423"/>
      <c r="D14" s="423"/>
      <c r="E14" s="423"/>
      <c r="F14" s="423"/>
      <c r="G14" s="423"/>
      <c r="H14" s="423"/>
      <c r="I14" s="423"/>
      <c r="J14" s="423"/>
      <c r="K14" s="423"/>
      <c r="L14" s="423"/>
      <c r="M14" s="423"/>
      <c r="N14" s="423"/>
      <c r="O14" s="423"/>
      <c r="P14" s="423"/>
      <c r="Q14" s="423"/>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209"/>
      <c r="H16" s="209"/>
      <c r="I16" s="209"/>
      <c r="J16" s="209"/>
      <c r="K16" s="209"/>
      <c r="L16" s="209"/>
      <c r="M16" s="209"/>
      <c r="N16" s="209"/>
      <c r="O16" s="209"/>
      <c r="P16" s="209"/>
    </row>
    <row r="17" spans="1:29" x14ac:dyDescent="0.25">
      <c r="A17" s="209"/>
      <c r="H17" s="209"/>
      <c r="I17" s="209"/>
      <c r="J17" s="209"/>
      <c r="K17" s="209"/>
      <c r="L17" s="209"/>
      <c r="M17" s="209"/>
      <c r="N17" s="209"/>
      <c r="O17" s="209"/>
      <c r="P17" s="209"/>
    </row>
    <row r="18" spans="1:29" x14ac:dyDescent="0.25">
      <c r="A18" s="424" t="s">
        <v>413</v>
      </c>
      <c r="B18" s="424"/>
      <c r="C18" s="424"/>
      <c r="D18" s="424"/>
      <c r="E18" s="424"/>
      <c r="F18" s="424"/>
      <c r="G18" s="424"/>
      <c r="H18" s="424"/>
      <c r="I18" s="424"/>
      <c r="J18" s="424"/>
      <c r="K18" s="424"/>
      <c r="L18" s="424"/>
      <c r="M18" s="424"/>
      <c r="N18" s="424"/>
      <c r="O18" s="424"/>
      <c r="P18" s="424"/>
      <c r="Q18" s="424"/>
    </row>
    <row r="19" spans="1:29" x14ac:dyDescent="0.25">
      <c r="A19" s="209"/>
      <c r="B19" s="209"/>
      <c r="C19" s="209"/>
      <c r="D19" s="209"/>
      <c r="E19" s="209"/>
      <c r="F19" s="209"/>
      <c r="H19" s="209"/>
      <c r="I19" s="209"/>
      <c r="J19" s="209"/>
      <c r="K19" s="209"/>
      <c r="L19" s="209"/>
      <c r="M19" s="209"/>
      <c r="N19" s="209"/>
      <c r="O19" s="209"/>
      <c r="P19" s="209"/>
    </row>
    <row r="20" spans="1:29" ht="22.5" customHeight="1" x14ac:dyDescent="0.25">
      <c r="A20" s="427" t="s">
        <v>149</v>
      </c>
      <c r="B20" s="427" t="s">
        <v>148</v>
      </c>
      <c r="C20" s="422" t="s">
        <v>147</v>
      </c>
      <c r="D20" s="422"/>
      <c r="E20" s="430" t="s">
        <v>487</v>
      </c>
      <c r="F20" s="430"/>
      <c r="G20" s="427" t="s">
        <v>614</v>
      </c>
      <c r="H20" s="425" t="s">
        <v>606</v>
      </c>
      <c r="I20" s="426"/>
      <c r="J20" s="426"/>
      <c r="K20" s="426"/>
      <c r="L20" s="425" t="s">
        <v>607</v>
      </c>
      <c r="M20" s="426"/>
      <c r="N20" s="426"/>
      <c r="O20" s="426"/>
      <c r="P20" s="425" t="s">
        <v>608</v>
      </c>
      <c r="Q20" s="426"/>
      <c r="R20" s="426"/>
      <c r="S20" s="426"/>
      <c r="T20" s="425" t="s">
        <v>609</v>
      </c>
      <c r="U20" s="426"/>
      <c r="V20" s="426"/>
      <c r="W20" s="426"/>
      <c r="X20" s="425" t="s">
        <v>610</v>
      </c>
      <c r="Y20" s="426"/>
      <c r="Z20" s="426"/>
      <c r="AA20" s="426"/>
      <c r="AB20" s="418" t="s">
        <v>146</v>
      </c>
      <c r="AC20" s="419"/>
    </row>
    <row r="21" spans="1:29" ht="75" customHeight="1" x14ac:dyDescent="0.25">
      <c r="A21" s="428"/>
      <c r="B21" s="428"/>
      <c r="C21" s="422"/>
      <c r="D21" s="422"/>
      <c r="E21" s="430"/>
      <c r="F21" s="430"/>
      <c r="G21" s="428"/>
      <c r="H21" s="422" t="s">
        <v>2</v>
      </c>
      <c r="I21" s="422"/>
      <c r="J21" s="422" t="s">
        <v>488</v>
      </c>
      <c r="K21" s="422"/>
      <c r="L21" s="422" t="s">
        <v>2</v>
      </c>
      <c r="M21" s="422"/>
      <c r="N21" s="422" t="s">
        <v>488</v>
      </c>
      <c r="O21" s="422"/>
      <c r="P21" s="422" t="s">
        <v>2</v>
      </c>
      <c r="Q21" s="422"/>
      <c r="R21" s="422" t="s">
        <v>488</v>
      </c>
      <c r="S21" s="422"/>
      <c r="T21" s="422" t="s">
        <v>2</v>
      </c>
      <c r="U21" s="422"/>
      <c r="V21" s="422" t="s">
        <v>488</v>
      </c>
      <c r="W21" s="422"/>
      <c r="X21" s="422" t="s">
        <v>2</v>
      </c>
      <c r="Y21" s="422"/>
      <c r="Z21" s="422" t="s">
        <v>488</v>
      </c>
      <c r="AA21" s="422"/>
      <c r="AB21" s="420"/>
      <c r="AC21" s="421"/>
    </row>
    <row r="22" spans="1:29" ht="89.25" customHeight="1" x14ac:dyDescent="0.25">
      <c r="A22" s="429"/>
      <c r="B22" s="429"/>
      <c r="C22" s="270" t="s">
        <v>2</v>
      </c>
      <c r="D22" s="270" t="s">
        <v>488</v>
      </c>
      <c r="E22" s="272" t="s">
        <v>611</v>
      </c>
      <c r="F22" s="272" t="s">
        <v>615</v>
      </c>
      <c r="G22" s="429"/>
      <c r="H22" s="219" t="s">
        <v>394</v>
      </c>
      <c r="I22" s="219" t="s">
        <v>395</v>
      </c>
      <c r="J22" s="219" t="s">
        <v>394</v>
      </c>
      <c r="K22" s="219" t="s">
        <v>395</v>
      </c>
      <c r="L22" s="219" t="s">
        <v>394</v>
      </c>
      <c r="M22" s="219" t="s">
        <v>395</v>
      </c>
      <c r="N22" s="219" t="s">
        <v>394</v>
      </c>
      <c r="O22" s="219" t="s">
        <v>395</v>
      </c>
      <c r="P22" s="219" t="s">
        <v>394</v>
      </c>
      <c r="Q22" s="219" t="s">
        <v>395</v>
      </c>
      <c r="R22" s="219" t="s">
        <v>394</v>
      </c>
      <c r="S22" s="219" t="s">
        <v>395</v>
      </c>
      <c r="T22" s="219" t="s">
        <v>394</v>
      </c>
      <c r="U22" s="219" t="s">
        <v>395</v>
      </c>
      <c r="V22" s="219" t="s">
        <v>394</v>
      </c>
      <c r="W22" s="219" t="s">
        <v>395</v>
      </c>
      <c r="X22" s="219" t="s">
        <v>394</v>
      </c>
      <c r="Y22" s="219" t="s">
        <v>395</v>
      </c>
      <c r="Z22" s="219" t="s">
        <v>394</v>
      </c>
      <c r="AA22" s="219" t="s">
        <v>395</v>
      </c>
      <c r="AB22" s="270" t="s">
        <v>489</v>
      </c>
      <c r="AC22" s="270" t="s">
        <v>488</v>
      </c>
    </row>
    <row r="23" spans="1:29" ht="19.5" customHeight="1" x14ac:dyDescent="0.25">
      <c r="A23" s="265">
        <v>1</v>
      </c>
      <c r="B23" s="265">
        <v>2</v>
      </c>
      <c r="C23" s="265">
        <v>3</v>
      </c>
      <c r="D23" s="265">
        <v>4</v>
      </c>
      <c r="E23" s="265">
        <v>5</v>
      </c>
      <c r="F23" s="265">
        <v>6</v>
      </c>
      <c r="G23" s="265">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29" s="214" customFormat="1" ht="47.25" x14ac:dyDescent="0.25">
      <c r="A24" s="220">
        <v>1</v>
      </c>
      <c r="B24" s="221" t="s">
        <v>145</v>
      </c>
      <c r="C24" s="222">
        <v>76.857321335999998</v>
      </c>
      <c r="D24" s="222">
        <v>80.810313911345602</v>
      </c>
      <c r="E24" s="222">
        <v>80.810313911345602</v>
      </c>
      <c r="F24" s="222">
        <v>80.810313911345602</v>
      </c>
      <c r="G24" s="222">
        <v>0</v>
      </c>
      <c r="H24" s="222">
        <v>0</v>
      </c>
      <c r="I24" s="222"/>
      <c r="J24" s="222">
        <v>0</v>
      </c>
      <c r="K24" s="222"/>
      <c r="L24" s="222">
        <v>0</v>
      </c>
      <c r="M24" s="222"/>
      <c r="N24" s="222">
        <v>3.7021324559999997</v>
      </c>
      <c r="O24" s="222"/>
      <c r="P24" s="222">
        <v>3.5325315479999997</v>
      </c>
      <c r="Q24" s="222"/>
      <c r="R24" s="222">
        <v>77.108181455345587</v>
      </c>
      <c r="S24" s="222"/>
      <c r="T24" s="222">
        <v>73.32478978799999</v>
      </c>
      <c r="U24" s="222"/>
      <c r="V24" s="222">
        <v>0</v>
      </c>
      <c r="W24" s="222"/>
      <c r="X24" s="222">
        <v>0</v>
      </c>
      <c r="Y24" s="222"/>
      <c r="Z24" s="222">
        <v>0</v>
      </c>
      <c r="AA24" s="222"/>
      <c r="AB24" s="222">
        <v>76.857321335999984</v>
      </c>
      <c r="AC24" s="222">
        <v>80.810313911345588</v>
      </c>
    </row>
    <row r="25" spans="1:29" s="213" customFormat="1" x14ac:dyDescent="0.25">
      <c r="A25" s="223" t="s">
        <v>490</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29" s="213" customFormat="1" x14ac:dyDescent="0.25">
      <c r="A26" s="223" t="s">
        <v>491</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29" s="213" customFormat="1" ht="31.5" x14ac:dyDescent="0.25">
      <c r="A27" s="223" t="s">
        <v>492</v>
      </c>
      <c r="B27" s="224" t="s">
        <v>353</v>
      </c>
      <c r="C27" s="222"/>
      <c r="D27" s="222"/>
      <c r="E27" s="222"/>
      <c r="F27" s="222"/>
      <c r="G27" s="222">
        <v>0</v>
      </c>
      <c r="H27" s="222">
        <v>0</v>
      </c>
      <c r="I27" s="222"/>
      <c r="J27" s="222">
        <v>0</v>
      </c>
      <c r="K27" s="222"/>
      <c r="L27" s="222">
        <v>0</v>
      </c>
      <c r="M27" s="222"/>
      <c r="N27" s="222">
        <v>3.0851103799999997</v>
      </c>
      <c r="O27" s="222"/>
      <c r="P27" s="222">
        <v>2.9437762899999997</v>
      </c>
      <c r="Q27" s="222"/>
      <c r="R27" s="222">
        <v>64.848379689999987</v>
      </c>
      <c r="S27" s="222"/>
      <c r="T27" s="222">
        <v>61.103991489999991</v>
      </c>
      <c r="U27" s="222"/>
      <c r="V27" s="222">
        <v>0</v>
      </c>
      <c r="W27" s="222"/>
      <c r="X27" s="222">
        <v>0</v>
      </c>
      <c r="Y27" s="222"/>
      <c r="Z27" s="222">
        <v>0</v>
      </c>
      <c r="AA27" s="222"/>
      <c r="AB27" s="222">
        <v>64.047767779999987</v>
      </c>
      <c r="AC27" s="222">
        <v>67.933490069999991</v>
      </c>
    </row>
    <row r="28" spans="1:29" s="213" customFormat="1" x14ac:dyDescent="0.25">
      <c r="A28" s="223" t="s">
        <v>493</v>
      </c>
      <c r="B28" s="224" t="s">
        <v>494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3" customFormat="1" x14ac:dyDescent="0.25">
      <c r="A29" s="223" t="s">
        <v>495</v>
      </c>
      <c r="B29" s="225" t="s">
        <v>142</v>
      </c>
      <c r="C29" s="222"/>
      <c r="D29" s="222"/>
      <c r="E29" s="222"/>
      <c r="F29" s="222"/>
      <c r="G29" s="222">
        <v>0</v>
      </c>
      <c r="H29" s="222">
        <v>0</v>
      </c>
      <c r="I29" s="222"/>
      <c r="J29" s="222">
        <v>0</v>
      </c>
      <c r="K29" s="222"/>
      <c r="L29" s="222">
        <v>0</v>
      </c>
      <c r="M29" s="222"/>
      <c r="N29" s="222">
        <v>0.61702207600000003</v>
      </c>
      <c r="O29" s="222"/>
      <c r="P29" s="222">
        <v>0.58875525799999995</v>
      </c>
      <c r="Q29" s="222"/>
      <c r="R29" s="222">
        <v>12.2598017653456</v>
      </c>
      <c r="S29" s="222"/>
      <c r="T29" s="222">
        <v>12.220798297999998</v>
      </c>
      <c r="U29" s="222"/>
      <c r="V29" s="222">
        <v>0</v>
      </c>
      <c r="W29" s="222"/>
      <c r="X29" s="222">
        <v>0</v>
      </c>
      <c r="Y29" s="222"/>
      <c r="Z29" s="222">
        <v>0</v>
      </c>
      <c r="AA29" s="222"/>
      <c r="AB29" s="222">
        <v>12.809553555999997</v>
      </c>
      <c r="AC29" s="222">
        <v>12.876823841345598</v>
      </c>
    </row>
    <row r="30" spans="1:29" s="214" customFormat="1" ht="47.25" x14ac:dyDescent="0.25">
      <c r="A30" s="220" t="s">
        <v>63</v>
      </c>
      <c r="B30" s="221" t="s">
        <v>496</v>
      </c>
      <c r="C30" s="222">
        <v>64.609337019999998</v>
      </c>
      <c r="D30" s="222">
        <v>67.933490070000005</v>
      </c>
      <c r="E30" s="222">
        <v>67.933490070000005</v>
      </c>
      <c r="F30" s="222">
        <v>67.933490070000005</v>
      </c>
      <c r="G30" s="222">
        <v>0</v>
      </c>
      <c r="H30" s="222">
        <v>0</v>
      </c>
      <c r="I30" s="222"/>
      <c r="J30" s="222">
        <v>0</v>
      </c>
      <c r="K30" s="222"/>
      <c r="L30" s="222">
        <v>0</v>
      </c>
      <c r="M30" s="222"/>
      <c r="N30" s="222">
        <v>3.0851103800000002</v>
      </c>
      <c r="O30" s="222"/>
      <c r="P30" s="222">
        <v>2.9437762899999997</v>
      </c>
      <c r="Q30" s="222"/>
      <c r="R30" s="222">
        <v>64.848379690000002</v>
      </c>
      <c r="S30" s="222"/>
      <c r="T30" s="222">
        <v>61.665560729999996</v>
      </c>
      <c r="U30" s="222"/>
      <c r="V30" s="222">
        <v>0</v>
      </c>
      <c r="W30" s="222"/>
      <c r="X30" s="222">
        <v>0</v>
      </c>
      <c r="Y30" s="222"/>
      <c r="Z30" s="222">
        <v>0</v>
      </c>
      <c r="AA30" s="222"/>
      <c r="AB30" s="222">
        <v>64.609337019999998</v>
      </c>
      <c r="AC30" s="222">
        <v>67.933490070000005</v>
      </c>
    </row>
    <row r="31" spans="1:29" s="213" customFormat="1" x14ac:dyDescent="0.25">
      <c r="A31" s="220" t="s">
        <v>497</v>
      </c>
      <c r="B31" s="224" t="s">
        <v>141</v>
      </c>
      <c r="C31" s="222">
        <v>2.9437762899999997</v>
      </c>
      <c r="D31" s="222">
        <v>3.0851103800000002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3" customFormat="1" ht="31.5" x14ac:dyDescent="0.25">
      <c r="A32" s="220" t="s">
        <v>498</v>
      </c>
      <c r="B32" s="224" t="s">
        <v>140</v>
      </c>
      <c r="C32" s="222">
        <v>56.49337499</v>
      </c>
      <c r="D32" s="222">
        <v>59.399955320000004</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3" customFormat="1" x14ac:dyDescent="0.25">
      <c r="A33" s="220" t="s">
        <v>499</v>
      </c>
      <c r="B33" s="224" t="s">
        <v>139</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3" customFormat="1" x14ac:dyDescent="0.25">
      <c r="A34" s="220" t="s">
        <v>500</v>
      </c>
      <c r="B34" s="224" t="s">
        <v>138</v>
      </c>
      <c r="C34" s="222">
        <v>5.1721857400000006</v>
      </c>
      <c r="D34" s="222">
        <v>5.4484243700000006</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4"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3" customFormat="1" x14ac:dyDescent="0.25">
      <c r="A36" s="223" t="s">
        <v>502</v>
      </c>
      <c r="B36" s="224" t="s">
        <v>508</v>
      </c>
      <c r="C36" s="222"/>
      <c r="D36" s="222"/>
      <c r="E36" s="222"/>
      <c r="F36" s="222"/>
      <c r="G36" s="222">
        <v>0</v>
      </c>
      <c r="H36" s="222">
        <v>0</v>
      </c>
      <c r="I36" s="227" t="s">
        <v>457</v>
      </c>
      <c r="J36" s="222">
        <v>0</v>
      </c>
      <c r="K36" s="222" t="s">
        <v>457</v>
      </c>
      <c r="L36" s="222">
        <v>0</v>
      </c>
      <c r="M36" s="227" t="s">
        <v>457</v>
      </c>
      <c r="N36" s="222">
        <v>0</v>
      </c>
      <c r="O36" s="222" t="s">
        <v>457</v>
      </c>
      <c r="P36" s="222">
        <v>0</v>
      </c>
      <c r="Q36" s="227" t="s">
        <v>457</v>
      </c>
      <c r="R36" s="222">
        <v>0</v>
      </c>
      <c r="S36" s="222" t="s">
        <v>457</v>
      </c>
      <c r="T36" s="222">
        <v>0</v>
      </c>
      <c r="U36" s="227" t="s">
        <v>457</v>
      </c>
      <c r="V36" s="222">
        <v>0</v>
      </c>
      <c r="W36" s="222" t="s">
        <v>457</v>
      </c>
      <c r="X36" s="222">
        <v>0</v>
      </c>
      <c r="Y36" s="227" t="s">
        <v>457</v>
      </c>
      <c r="Z36" s="222">
        <v>0</v>
      </c>
      <c r="AA36" s="222" t="s">
        <v>457</v>
      </c>
      <c r="AB36" s="222">
        <v>0</v>
      </c>
      <c r="AC36" s="222">
        <v>0</v>
      </c>
    </row>
    <row r="37" spans="1:29" s="213" customFormat="1" ht="31.5" x14ac:dyDescent="0.25">
      <c r="A37" s="223" t="s">
        <v>504</v>
      </c>
      <c r="B37" s="226" t="s">
        <v>503</v>
      </c>
      <c r="C37" s="222"/>
      <c r="D37" s="222"/>
      <c r="E37" s="222"/>
      <c r="F37" s="222"/>
      <c r="G37" s="222">
        <v>0</v>
      </c>
      <c r="H37" s="222">
        <v>0</v>
      </c>
      <c r="I37" s="227" t="s">
        <v>457</v>
      </c>
      <c r="J37" s="222">
        <v>0</v>
      </c>
      <c r="K37" s="222" t="s">
        <v>457</v>
      </c>
      <c r="L37" s="222">
        <v>0</v>
      </c>
      <c r="M37" s="227" t="s">
        <v>457</v>
      </c>
      <c r="N37" s="222">
        <v>0</v>
      </c>
      <c r="O37" s="222" t="s">
        <v>457</v>
      </c>
      <c r="P37" s="222">
        <v>0</v>
      </c>
      <c r="Q37" s="227" t="s">
        <v>457</v>
      </c>
      <c r="R37" s="222">
        <v>0</v>
      </c>
      <c r="S37" s="222" t="s">
        <v>457</v>
      </c>
      <c r="T37" s="222">
        <v>0</v>
      </c>
      <c r="U37" s="227" t="s">
        <v>457</v>
      </c>
      <c r="V37" s="222">
        <v>0</v>
      </c>
      <c r="W37" s="222" t="s">
        <v>457</v>
      </c>
      <c r="X37" s="222">
        <v>0</v>
      </c>
      <c r="Y37" s="227" t="s">
        <v>457</v>
      </c>
      <c r="Z37" s="222">
        <v>0</v>
      </c>
      <c r="AA37" s="222" t="s">
        <v>457</v>
      </c>
      <c r="AB37" s="222">
        <v>0</v>
      </c>
      <c r="AC37" s="222">
        <v>0</v>
      </c>
    </row>
    <row r="38" spans="1:29" s="213" customFormat="1" x14ac:dyDescent="0.25">
      <c r="A38" s="223" t="s">
        <v>505</v>
      </c>
      <c r="B38" s="226" t="s">
        <v>136</v>
      </c>
      <c r="C38" s="222"/>
      <c r="D38" s="222"/>
      <c r="E38" s="222"/>
      <c r="F38" s="222"/>
      <c r="G38" s="222">
        <v>0</v>
      </c>
      <c r="H38" s="222">
        <v>0</v>
      </c>
      <c r="I38" s="227" t="s">
        <v>457</v>
      </c>
      <c r="J38" s="222">
        <v>0</v>
      </c>
      <c r="K38" s="222" t="s">
        <v>457</v>
      </c>
      <c r="L38" s="222">
        <v>0</v>
      </c>
      <c r="M38" s="227" t="s">
        <v>457</v>
      </c>
      <c r="N38" s="222">
        <v>0</v>
      </c>
      <c r="O38" s="222" t="s">
        <v>457</v>
      </c>
      <c r="P38" s="222">
        <v>0</v>
      </c>
      <c r="Q38" s="227" t="s">
        <v>457</v>
      </c>
      <c r="R38" s="222">
        <v>0</v>
      </c>
      <c r="S38" s="222" t="s">
        <v>457</v>
      </c>
      <c r="T38" s="222">
        <v>0</v>
      </c>
      <c r="U38" s="227" t="s">
        <v>457</v>
      </c>
      <c r="V38" s="222">
        <v>0</v>
      </c>
      <c r="W38" s="222" t="s">
        <v>457</v>
      </c>
      <c r="X38" s="222">
        <v>0</v>
      </c>
      <c r="Y38" s="227" t="s">
        <v>457</v>
      </c>
      <c r="Z38" s="222">
        <v>0</v>
      </c>
      <c r="AA38" s="222" t="s">
        <v>457</v>
      </c>
      <c r="AB38" s="222">
        <v>0</v>
      </c>
      <c r="AC38" s="222">
        <v>0</v>
      </c>
    </row>
    <row r="39" spans="1:29" s="213" customFormat="1" x14ac:dyDescent="0.25">
      <c r="A39" s="223" t="s">
        <v>507</v>
      </c>
      <c r="B39" s="224" t="s">
        <v>506</v>
      </c>
      <c r="C39" s="222"/>
      <c r="D39" s="222"/>
      <c r="E39" s="222"/>
      <c r="F39" s="222"/>
      <c r="G39" s="222">
        <v>0</v>
      </c>
      <c r="H39" s="222">
        <v>0</v>
      </c>
      <c r="I39" s="227" t="s">
        <v>457</v>
      </c>
      <c r="J39" s="222">
        <v>0</v>
      </c>
      <c r="K39" s="222" t="s">
        <v>457</v>
      </c>
      <c r="L39" s="222">
        <v>0</v>
      </c>
      <c r="M39" s="227" t="s">
        <v>457</v>
      </c>
      <c r="N39" s="222">
        <v>0</v>
      </c>
      <c r="O39" s="222" t="s">
        <v>457</v>
      </c>
      <c r="P39" s="222">
        <v>0</v>
      </c>
      <c r="Q39" s="227" t="s">
        <v>457</v>
      </c>
      <c r="R39" s="222">
        <v>10.15</v>
      </c>
      <c r="S39" s="222">
        <v>4</v>
      </c>
      <c r="T39" s="222">
        <v>10.15</v>
      </c>
      <c r="U39" s="227">
        <v>4</v>
      </c>
      <c r="V39" s="222">
        <v>0</v>
      </c>
      <c r="W39" s="222" t="s">
        <v>457</v>
      </c>
      <c r="X39" s="222">
        <v>0</v>
      </c>
      <c r="Y39" s="227" t="s">
        <v>457</v>
      </c>
      <c r="Z39" s="222">
        <v>0</v>
      </c>
      <c r="AA39" s="222" t="s">
        <v>457</v>
      </c>
      <c r="AB39" s="222">
        <v>10.15</v>
      </c>
      <c r="AC39" s="222">
        <v>10.15</v>
      </c>
    </row>
    <row r="40" spans="1:29" s="213" customFormat="1" x14ac:dyDescent="0.25">
      <c r="A40" s="223" t="s">
        <v>509</v>
      </c>
      <c r="B40" s="224" t="s">
        <v>510</v>
      </c>
      <c r="C40" s="222"/>
      <c r="D40" s="222"/>
      <c r="E40" s="222"/>
      <c r="F40" s="222"/>
      <c r="G40" s="222">
        <v>0</v>
      </c>
      <c r="H40" s="222">
        <v>0</v>
      </c>
      <c r="I40" s="227" t="s">
        <v>457</v>
      </c>
      <c r="J40" s="222">
        <v>0</v>
      </c>
      <c r="K40" s="222" t="s">
        <v>457</v>
      </c>
      <c r="L40" s="222">
        <v>0</v>
      </c>
      <c r="M40" s="227" t="s">
        <v>457</v>
      </c>
      <c r="N40" s="222">
        <v>0</v>
      </c>
      <c r="O40" s="222" t="s">
        <v>457</v>
      </c>
      <c r="P40" s="222">
        <v>0</v>
      </c>
      <c r="Q40" s="227" t="s">
        <v>457</v>
      </c>
      <c r="R40" s="222">
        <v>0</v>
      </c>
      <c r="S40" s="222" t="s">
        <v>457</v>
      </c>
      <c r="T40" s="222">
        <v>0</v>
      </c>
      <c r="U40" s="227" t="s">
        <v>457</v>
      </c>
      <c r="V40" s="222">
        <v>0</v>
      </c>
      <c r="W40" s="222" t="s">
        <v>457</v>
      </c>
      <c r="X40" s="222">
        <v>0</v>
      </c>
      <c r="Y40" s="227" t="s">
        <v>457</v>
      </c>
      <c r="Z40" s="222">
        <v>0</v>
      </c>
      <c r="AA40" s="222" t="s">
        <v>457</v>
      </c>
      <c r="AB40" s="222">
        <v>0</v>
      </c>
      <c r="AC40" s="222">
        <v>0</v>
      </c>
    </row>
    <row r="41" spans="1:29" s="213" customFormat="1" x14ac:dyDescent="0.25">
      <c r="A41" s="223" t="s">
        <v>511</v>
      </c>
      <c r="B41" s="224" t="s">
        <v>512</v>
      </c>
      <c r="C41" s="222"/>
      <c r="D41" s="222"/>
      <c r="E41" s="222"/>
      <c r="F41" s="222"/>
      <c r="G41" s="222">
        <v>0</v>
      </c>
      <c r="H41" s="222">
        <v>0</v>
      </c>
      <c r="I41" s="227" t="s">
        <v>457</v>
      </c>
      <c r="J41" s="222">
        <v>0</v>
      </c>
      <c r="K41" s="222" t="s">
        <v>457</v>
      </c>
      <c r="L41" s="222">
        <v>0</v>
      </c>
      <c r="M41" s="227" t="s">
        <v>457</v>
      </c>
      <c r="N41" s="222">
        <v>0</v>
      </c>
      <c r="O41" s="222" t="s">
        <v>457</v>
      </c>
      <c r="P41" s="222">
        <v>0</v>
      </c>
      <c r="Q41" s="227" t="s">
        <v>457</v>
      </c>
      <c r="R41" s="222">
        <v>0</v>
      </c>
      <c r="S41" s="222" t="s">
        <v>457</v>
      </c>
      <c r="T41" s="222">
        <v>0</v>
      </c>
      <c r="U41" s="227" t="s">
        <v>457</v>
      </c>
      <c r="V41" s="222">
        <v>0</v>
      </c>
      <c r="W41" s="222" t="s">
        <v>457</v>
      </c>
      <c r="X41" s="222">
        <v>0</v>
      </c>
      <c r="Y41" s="227" t="s">
        <v>457</v>
      </c>
      <c r="Z41" s="222">
        <v>0</v>
      </c>
      <c r="AA41" s="222" t="s">
        <v>457</v>
      </c>
      <c r="AB41" s="222">
        <v>0</v>
      </c>
      <c r="AC41" s="222">
        <v>0</v>
      </c>
    </row>
    <row r="42" spans="1:29" s="214" customFormat="1" x14ac:dyDescent="0.25">
      <c r="A42" s="223" t="s">
        <v>513</v>
      </c>
      <c r="B42" s="224" t="s">
        <v>514</v>
      </c>
      <c r="C42" s="222"/>
      <c r="D42" s="222"/>
      <c r="E42" s="222"/>
      <c r="F42" s="222"/>
      <c r="G42" s="222">
        <v>0</v>
      </c>
      <c r="H42" s="222">
        <v>0</v>
      </c>
      <c r="I42" s="227" t="s">
        <v>457</v>
      </c>
      <c r="J42" s="222">
        <v>0</v>
      </c>
      <c r="K42" s="222" t="s">
        <v>457</v>
      </c>
      <c r="L42" s="222">
        <v>0</v>
      </c>
      <c r="M42" s="227" t="s">
        <v>457</v>
      </c>
      <c r="N42" s="222">
        <v>0</v>
      </c>
      <c r="O42" s="222" t="s">
        <v>457</v>
      </c>
      <c r="P42" s="222">
        <v>0</v>
      </c>
      <c r="Q42" s="227" t="s">
        <v>457</v>
      </c>
      <c r="R42" s="222">
        <v>0</v>
      </c>
      <c r="S42" s="222" t="s">
        <v>457</v>
      </c>
      <c r="T42" s="222">
        <v>0</v>
      </c>
      <c r="U42" s="227" t="s">
        <v>457</v>
      </c>
      <c r="V42" s="222">
        <v>0</v>
      </c>
      <c r="W42" s="222" t="s">
        <v>457</v>
      </c>
      <c r="X42" s="222">
        <v>0</v>
      </c>
      <c r="Y42" s="227" t="s">
        <v>457</v>
      </c>
      <c r="Z42" s="222">
        <v>0</v>
      </c>
      <c r="AA42" s="222" t="s">
        <v>457</v>
      </c>
      <c r="AB42" s="222">
        <v>0</v>
      </c>
      <c r="AC42" s="222">
        <v>0</v>
      </c>
    </row>
    <row r="43" spans="1:29" s="213" customFormat="1" x14ac:dyDescent="0.25">
      <c r="A43" s="223" t="s">
        <v>515</v>
      </c>
      <c r="B43" s="224" t="s">
        <v>516</v>
      </c>
      <c r="C43" s="222"/>
      <c r="D43" s="222"/>
      <c r="E43" s="222"/>
      <c r="F43" s="222"/>
      <c r="G43" s="222">
        <v>0</v>
      </c>
      <c r="H43" s="222">
        <v>0</v>
      </c>
      <c r="I43" s="227" t="s">
        <v>457</v>
      </c>
      <c r="J43" s="222">
        <v>0</v>
      </c>
      <c r="K43" s="222" t="s">
        <v>457</v>
      </c>
      <c r="L43" s="222">
        <v>0</v>
      </c>
      <c r="M43" s="227" t="s">
        <v>457</v>
      </c>
      <c r="N43" s="222">
        <v>0</v>
      </c>
      <c r="O43" s="222" t="s">
        <v>457</v>
      </c>
      <c r="P43" s="222">
        <v>0</v>
      </c>
      <c r="Q43" s="227" t="s">
        <v>457</v>
      </c>
      <c r="R43" s="222">
        <v>0</v>
      </c>
      <c r="S43" s="222" t="s">
        <v>457</v>
      </c>
      <c r="T43" s="222">
        <v>0</v>
      </c>
      <c r="U43" s="227" t="s">
        <v>457</v>
      </c>
      <c r="V43" s="222">
        <v>0</v>
      </c>
      <c r="W43" s="222" t="s">
        <v>457</v>
      </c>
      <c r="X43" s="222">
        <v>0</v>
      </c>
      <c r="Y43" s="227" t="s">
        <v>457</v>
      </c>
      <c r="Z43" s="222">
        <v>0</v>
      </c>
      <c r="AA43" s="222" t="s">
        <v>457</v>
      </c>
      <c r="AB43" s="222">
        <v>0</v>
      </c>
      <c r="AC43" s="222">
        <v>0</v>
      </c>
    </row>
    <row r="44" spans="1:29" s="213" customFormat="1" x14ac:dyDescent="0.25">
      <c r="A44" s="223" t="s">
        <v>517</v>
      </c>
      <c r="B44" s="224" t="s">
        <v>518</v>
      </c>
      <c r="C44" s="222"/>
      <c r="D44" s="222"/>
      <c r="E44" s="222"/>
      <c r="F44" s="222"/>
      <c r="G44" s="222">
        <v>0</v>
      </c>
      <c r="H44" s="222">
        <v>0</v>
      </c>
      <c r="I44" s="227" t="s">
        <v>457</v>
      </c>
      <c r="J44" s="222">
        <v>0</v>
      </c>
      <c r="K44" s="222" t="s">
        <v>457</v>
      </c>
      <c r="L44" s="222">
        <v>0</v>
      </c>
      <c r="M44" s="227" t="s">
        <v>457</v>
      </c>
      <c r="N44" s="222">
        <v>0</v>
      </c>
      <c r="O44" s="222" t="s">
        <v>457</v>
      </c>
      <c r="P44" s="222">
        <v>0</v>
      </c>
      <c r="Q44" s="227" t="s">
        <v>457</v>
      </c>
      <c r="R44" s="222">
        <v>0</v>
      </c>
      <c r="S44" s="222" t="s">
        <v>457</v>
      </c>
      <c r="T44" s="222">
        <v>0</v>
      </c>
      <c r="U44" s="227" t="s">
        <v>457</v>
      </c>
      <c r="V44" s="222">
        <v>0</v>
      </c>
      <c r="W44" s="222" t="s">
        <v>457</v>
      </c>
      <c r="X44" s="222">
        <v>0</v>
      </c>
      <c r="Y44" s="227" t="s">
        <v>457</v>
      </c>
      <c r="Z44" s="222">
        <v>0</v>
      </c>
      <c r="AA44" s="222" t="s">
        <v>457</v>
      </c>
      <c r="AB44" s="222">
        <v>0</v>
      </c>
      <c r="AC44" s="222">
        <v>0</v>
      </c>
    </row>
    <row r="45" spans="1:29" s="213" customFormat="1" x14ac:dyDescent="0.25">
      <c r="A45" s="223" t="s">
        <v>519</v>
      </c>
      <c r="B45" s="224" t="s">
        <v>520</v>
      </c>
      <c r="C45" s="222"/>
      <c r="D45" s="222"/>
      <c r="E45" s="222"/>
      <c r="F45" s="222"/>
      <c r="G45" s="222">
        <v>0</v>
      </c>
      <c r="H45" s="222">
        <v>0</v>
      </c>
      <c r="I45" s="227" t="s">
        <v>457</v>
      </c>
      <c r="J45" s="222">
        <v>0</v>
      </c>
      <c r="K45" s="222" t="s">
        <v>457</v>
      </c>
      <c r="L45" s="222">
        <v>0</v>
      </c>
      <c r="M45" s="227" t="s">
        <v>457</v>
      </c>
      <c r="N45" s="222">
        <v>0</v>
      </c>
      <c r="O45" s="222" t="s">
        <v>457</v>
      </c>
      <c r="P45" s="222">
        <v>0</v>
      </c>
      <c r="Q45" s="227" t="s">
        <v>457</v>
      </c>
      <c r="R45" s="222">
        <v>0</v>
      </c>
      <c r="S45" s="222" t="s">
        <v>457</v>
      </c>
      <c r="T45" s="222">
        <v>0</v>
      </c>
      <c r="U45" s="227" t="s">
        <v>457</v>
      </c>
      <c r="V45" s="222">
        <v>0</v>
      </c>
      <c r="W45" s="222" t="s">
        <v>457</v>
      </c>
      <c r="X45" s="222">
        <v>0</v>
      </c>
      <c r="Y45" s="227" t="s">
        <v>457</v>
      </c>
      <c r="Z45" s="222">
        <v>0</v>
      </c>
      <c r="AA45" s="222" t="s">
        <v>457</v>
      </c>
      <c r="AB45" s="222">
        <v>0</v>
      </c>
      <c r="AC45" s="222">
        <v>0</v>
      </c>
    </row>
    <row r="46" spans="1:29" s="213" customFormat="1" x14ac:dyDescent="0.25">
      <c r="A46" s="223" t="s">
        <v>521</v>
      </c>
      <c r="B46" s="224" t="s">
        <v>522</v>
      </c>
      <c r="C46" s="222"/>
      <c r="D46" s="222"/>
      <c r="E46" s="222"/>
      <c r="F46" s="222"/>
      <c r="G46" s="222">
        <v>0</v>
      </c>
      <c r="H46" s="222">
        <v>0</v>
      </c>
      <c r="I46" s="227" t="s">
        <v>457</v>
      </c>
      <c r="J46" s="222">
        <v>0</v>
      </c>
      <c r="K46" s="222" t="s">
        <v>457</v>
      </c>
      <c r="L46" s="222">
        <v>0</v>
      </c>
      <c r="M46" s="227" t="s">
        <v>457</v>
      </c>
      <c r="N46" s="222">
        <v>0</v>
      </c>
      <c r="O46" s="222" t="s">
        <v>457</v>
      </c>
      <c r="P46" s="222">
        <v>0</v>
      </c>
      <c r="Q46" s="227" t="s">
        <v>457</v>
      </c>
      <c r="R46" s="222">
        <v>0</v>
      </c>
      <c r="S46" s="222" t="s">
        <v>457</v>
      </c>
      <c r="T46" s="222">
        <v>0</v>
      </c>
      <c r="U46" s="227" t="s">
        <v>457</v>
      </c>
      <c r="V46" s="222">
        <v>0</v>
      </c>
      <c r="W46" s="222" t="s">
        <v>457</v>
      </c>
      <c r="X46" s="222">
        <v>0</v>
      </c>
      <c r="Y46" s="227" t="s">
        <v>457</v>
      </c>
      <c r="Z46" s="222">
        <v>0</v>
      </c>
      <c r="AA46" s="222" t="s">
        <v>457</v>
      </c>
      <c r="AB46" s="222">
        <v>0</v>
      </c>
      <c r="AC46" s="222">
        <v>0</v>
      </c>
    </row>
    <row r="47" spans="1:29" s="213"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3" customFormat="1" x14ac:dyDescent="0.25">
      <c r="A48" s="223" t="s">
        <v>523</v>
      </c>
      <c r="B48" s="224" t="s">
        <v>508</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4" customFormat="1" ht="31.5" x14ac:dyDescent="0.25">
      <c r="A49" s="223" t="s">
        <v>524</v>
      </c>
      <c r="B49" s="226" t="s">
        <v>503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3" customFormat="1" x14ac:dyDescent="0.25">
      <c r="A50" s="223" t="s">
        <v>525</v>
      </c>
      <c r="B50" s="226" t="s">
        <v>136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3" customFormat="1" ht="31.5" x14ac:dyDescent="0.25">
      <c r="A51" s="223" t="s">
        <v>527</v>
      </c>
      <c r="B51" s="224" t="s">
        <v>526</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3" customFormat="1" ht="31.5" x14ac:dyDescent="0.25">
      <c r="A52" s="223" t="s">
        <v>529</v>
      </c>
      <c r="B52" s="224" t="s">
        <v>528</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3" customFormat="1" x14ac:dyDescent="0.25">
      <c r="A53" s="223" t="s">
        <v>530</v>
      </c>
      <c r="B53" s="224" t="s">
        <v>135</v>
      </c>
      <c r="C53" s="222">
        <v>10.15</v>
      </c>
      <c r="D53" s="222">
        <v>10.15</v>
      </c>
      <c r="E53" s="222"/>
      <c r="F53" s="222"/>
      <c r="G53" s="222">
        <v>0</v>
      </c>
      <c r="H53" s="222">
        <v>0</v>
      </c>
      <c r="I53" s="222"/>
      <c r="J53" s="222">
        <v>0</v>
      </c>
      <c r="K53" s="222"/>
      <c r="L53" s="222">
        <v>0</v>
      </c>
      <c r="M53" s="222"/>
      <c r="N53" s="222">
        <v>0</v>
      </c>
      <c r="O53" s="222"/>
      <c r="P53" s="222">
        <v>0</v>
      </c>
      <c r="Q53" s="222"/>
      <c r="R53" s="222">
        <v>10.15</v>
      </c>
      <c r="S53" s="222"/>
      <c r="T53" s="222">
        <v>10.15</v>
      </c>
      <c r="U53" s="222"/>
      <c r="V53" s="222">
        <v>0</v>
      </c>
      <c r="W53" s="222"/>
      <c r="X53" s="222">
        <v>0</v>
      </c>
      <c r="Y53" s="222"/>
      <c r="Z53" s="222">
        <v>0</v>
      </c>
      <c r="AA53" s="222"/>
      <c r="AB53" s="222">
        <v>10.15</v>
      </c>
      <c r="AC53" s="222">
        <v>10.15</v>
      </c>
    </row>
    <row r="54" spans="1:29" s="213" customFormat="1" x14ac:dyDescent="0.25">
      <c r="A54" s="223" t="s">
        <v>531</v>
      </c>
      <c r="B54" s="224" t="s">
        <v>510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3" customFormat="1" x14ac:dyDescent="0.25">
      <c r="A55" s="223" t="s">
        <v>532</v>
      </c>
      <c r="B55" s="224" t="s">
        <v>512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4" customFormat="1" x14ac:dyDescent="0.25">
      <c r="A56" s="223" t="s">
        <v>533</v>
      </c>
      <c r="B56" s="224" t="s">
        <v>514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4" customFormat="1" x14ac:dyDescent="0.25">
      <c r="A57" s="223" t="s">
        <v>534</v>
      </c>
      <c r="B57" s="224" t="s">
        <v>516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3" customFormat="1" x14ac:dyDescent="0.25">
      <c r="A58" s="223" t="s">
        <v>535</v>
      </c>
      <c r="B58" s="224" t="s">
        <v>518</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v>0</v>
      </c>
      <c r="AA58" s="222"/>
      <c r="AB58" s="222">
        <v>0</v>
      </c>
      <c r="AC58" s="222">
        <v>0</v>
      </c>
    </row>
    <row r="59" spans="1:29" s="213" customFormat="1" x14ac:dyDescent="0.25">
      <c r="A59" s="223" t="s">
        <v>536</v>
      </c>
      <c r="B59" s="224" t="s">
        <v>520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3" customFormat="1" x14ac:dyDescent="0.25">
      <c r="A60" s="223" t="s">
        <v>537</v>
      </c>
      <c r="B60" s="224" t="s">
        <v>522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3"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3" customFormat="1" x14ac:dyDescent="0.25">
      <c r="A62" s="223" t="s">
        <v>538</v>
      </c>
      <c r="B62" s="224" t="s">
        <v>133</v>
      </c>
      <c r="C62" s="222">
        <v>64.609337019999998</v>
      </c>
      <c r="D62" s="222">
        <v>67.933490070000005</v>
      </c>
      <c r="E62" s="222"/>
      <c r="F62" s="222"/>
      <c r="G62" s="222">
        <v>0</v>
      </c>
      <c r="H62" s="222">
        <v>0</v>
      </c>
      <c r="I62" s="222"/>
      <c r="J62" s="222">
        <v>0</v>
      </c>
      <c r="K62" s="222"/>
      <c r="L62" s="222">
        <v>0</v>
      </c>
      <c r="M62" s="222"/>
      <c r="N62" s="222">
        <v>0</v>
      </c>
      <c r="O62" s="222"/>
      <c r="P62" s="222">
        <v>0</v>
      </c>
      <c r="Q62" s="222"/>
      <c r="R62" s="222">
        <v>67.933490070000005</v>
      </c>
      <c r="S62" s="222"/>
      <c r="T62" s="222">
        <v>64.609337019999998</v>
      </c>
      <c r="U62" s="222"/>
      <c r="V62" s="222">
        <v>0</v>
      </c>
      <c r="W62" s="222"/>
      <c r="X62" s="222">
        <v>0</v>
      </c>
      <c r="Y62" s="222"/>
      <c r="Z62" s="222">
        <v>0</v>
      </c>
      <c r="AA62" s="222"/>
      <c r="AB62" s="222">
        <v>64.609337019999998</v>
      </c>
      <c r="AC62" s="222">
        <v>67.933490070000005</v>
      </c>
    </row>
    <row r="63" spans="1:29" x14ac:dyDescent="0.25">
      <c r="A63" s="223" t="s">
        <v>539</v>
      </c>
      <c r="B63" s="226" t="s">
        <v>131</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540</v>
      </c>
      <c r="B64" s="224" t="s">
        <v>130</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541</v>
      </c>
      <c r="B65" s="226" t="s">
        <v>129</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x14ac:dyDescent="0.25">
      <c r="A66" s="223" t="s">
        <v>542</v>
      </c>
      <c r="B66" s="226" t="s">
        <v>128</v>
      </c>
      <c r="C66" s="222"/>
      <c r="D66" s="222"/>
      <c r="E66" s="222"/>
      <c r="F66" s="222"/>
      <c r="G66" s="222">
        <v>0</v>
      </c>
      <c r="H66" s="222">
        <v>0</v>
      </c>
      <c r="I66" s="222"/>
      <c r="J66" s="222">
        <v>0</v>
      </c>
      <c r="K66" s="222"/>
      <c r="L66" s="222">
        <v>0</v>
      </c>
      <c r="M66" s="222"/>
      <c r="N66" s="222">
        <v>0</v>
      </c>
      <c r="O66" s="222"/>
      <c r="P66" s="222">
        <v>0</v>
      </c>
      <c r="Q66" s="222"/>
      <c r="R66" s="222">
        <v>10.15</v>
      </c>
      <c r="S66" s="222"/>
      <c r="T66" s="222">
        <v>10.15</v>
      </c>
      <c r="U66" s="222"/>
      <c r="V66" s="222">
        <v>0</v>
      </c>
      <c r="W66" s="222"/>
      <c r="X66" s="222">
        <v>0</v>
      </c>
      <c r="Y66" s="222"/>
      <c r="Z66" s="222">
        <v>0</v>
      </c>
      <c r="AA66" s="222"/>
      <c r="AB66" s="222">
        <v>10.15</v>
      </c>
      <c r="AC66" s="222">
        <v>10.15</v>
      </c>
    </row>
    <row r="67" spans="1:29" x14ac:dyDescent="0.25">
      <c r="A67" s="223" t="s">
        <v>543</v>
      </c>
      <c r="B67" s="226" t="s">
        <v>544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x14ac:dyDescent="0.25">
      <c r="A68" s="223" t="s">
        <v>545</v>
      </c>
      <c r="B68" s="226" t="s">
        <v>546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547</v>
      </c>
      <c r="B69" s="226" t="s">
        <v>548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x14ac:dyDescent="0.25">
      <c r="A70" s="223" t="s">
        <v>549</v>
      </c>
      <c r="B70" s="226" t="s">
        <v>550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551</v>
      </c>
      <c r="B71" s="226" t="s">
        <v>552</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v>0</v>
      </c>
      <c r="AA71" s="222"/>
      <c r="AB71" s="222">
        <v>0</v>
      </c>
      <c r="AC71" s="222">
        <v>0</v>
      </c>
    </row>
    <row r="72" spans="1:29" x14ac:dyDescent="0.25">
      <c r="A72" s="223" t="s">
        <v>553</v>
      </c>
      <c r="B72" s="226" t="s">
        <v>554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x14ac:dyDescent="0.25">
      <c r="A73" s="223" t="s">
        <v>555</v>
      </c>
      <c r="B73" s="226" t="s">
        <v>556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x14ac:dyDescent="0.25">
      <c r="A76" s="223" t="s">
        <v>557</v>
      </c>
      <c r="B76" s="224" t="s">
        <v>508</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v>0</v>
      </c>
      <c r="AA76" s="230"/>
      <c r="AB76" s="222">
        <v>0</v>
      </c>
      <c r="AC76" s="222">
        <v>0</v>
      </c>
    </row>
    <row r="77" spans="1:29" ht="31.5" x14ac:dyDescent="0.25">
      <c r="A77" s="223" t="s">
        <v>558</v>
      </c>
      <c r="B77" s="226" t="s">
        <v>503</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559</v>
      </c>
      <c r="B78" s="226" t="s">
        <v>136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560</v>
      </c>
      <c r="B79" s="224" t="s">
        <v>460</v>
      </c>
      <c r="C79" s="222"/>
      <c r="D79" s="222"/>
      <c r="E79" s="222"/>
      <c r="F79" s="222"/>
      <c r="G79" s="222">
        <v>0</v>
      </c>
      <c r="H79" s="222">
        <v>0</v>
      </c>
      <c r="I79" s="222"/>
      <c r="J79" s="222">
        <v>0</v>
      </c>
      <c r="K79" s="222"/>
      <c r="L79" s="222">
        <v>0</v>
      </c>
      <c r="M79" s="222"/>
      <c r="N79" s="222">
        <v>0</v>
      </c>
      <c r="O79" s="222"/>
      <c r="P79" s="222">
        <v>0</v>
      </c>
      <c r="Q79" s="222"/>
      <c r="R79" s="222">
        <v>10.15</v>
      </c>
      <c r="S79" s="222"/>
      <c r="T79" s="222">
        <v>10.15</v>
      </c>
      <c r="U79" s="222"/>
      <c r="V79" s="222">
        <v>0</v>
      </c>
      <c r="W79" s="222"/>
      <c r="X79" s="222">
        <v>0</v>
      </c>
      <c r="Y79" s="222"/>
      <c r="Z79" s="222">
        <v>0</v>
      </c>
      <c r="AA79" s="222"/>
      <c r="AB79" s="222">
        <v>10.15</v>
      </c>
      <c r="AC79" s="222">
        <v>10.15</v>
      </c>
    </row>
    <row r="80" spans="1:29" x14ac:dyDescent="0.25">
      <c r="A80" s="223" t="s">
        <v>561</v>
      </c>
      <c r="B80" s="224" t="s">
        <v>510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x14ac:dyDescent="0.25">
      <c r="A81" s="223" t="s">
        <v>562</v>
      </c>
      <c r="B81" s="224" t="s">
        <v>512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x14ac:dyDescent="0.25">
      <c r="A82" s="223" t="s">
        <v>563</v>
      </c>
      <c r="B82" s="224" t="s">
        <v>514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x14ac:dyDescent="0.25">
      <c r="A83" s="223" t="s">
        <v>564</v>
      </c>
      <c r="B83" s="224" t="s">
        <v>516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x14ac:dyDescent="0.25">
      <c r="A84" s="223" t="s">
        <v>565</v>
      </c>
      <c r="B84" s="224" t="s">
        <v>518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v>0</v>
      </c>
      <c r="AA84" s="230"/>
      <c r="AB84" s="222">
        <v>0</v>
      </c>
      <c r="AC84" s="222">
        <v>0</v>
      </c>
    </row>
    <row r="85" spans="1:29" x14ac:dyDescent="0.25">
      <c r="A85" s="223" t="s">
        <v>566</v>
      </c>
      <c r="B85" s="224" t="s">
        <v>520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x14ac:dyDescent="0.25">
      <c r="A86" s="223" t="s">
        <v>567</v>
      </c>
      <c r="B86" s="224" t="s">
        <v>522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N3" zoomScale="75" zoomScaleSheetLayoutView="7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6" t="str">
        <f>'1. паспорт местоположение'!A9:C9</f>
        <v xml:space="preserve"> 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6" t="str">
        <f>'1. паспорт местоположение'!A12:C12</f>
        <v>M_TP1100.KL.0002</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6" t="str">
        <f>'1. паспорт местоположение'!A15:C15</f>
        <v>Реконструкция 2КЛ-10 кВ от ПС 110/10/10 кВ Новин до РП-ТП-10/0,4кВ «Гидронамыв» (участок ВЛ 10 кВ 2х4300 м; КЛ 10 кВ 2х775 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31" t="s">
        <v>426</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52</v>
      </c>
      <c r="B22" s="435" t="s">
        <v>24</v>
      </c>
      <c r="C22" s="432" t="s">
        <v>51</v>
      </c>
      <c r="D22" s="432" t="s">
        <v>50</v>
      </c>
      <c r="E22" s="438" t="s">
        <v>437</v>
      </c>
      <c r="F22" s="439"/>
      <c r="G22" s="439"/>
      <c r="H22" s="439"/>
      <c r="I22" s="439"/>
      <c r="J22" s="439"/>
      <c r="K22" s="439"/>
      <c r="L22" s="440"/>
      <c r="M22" s="432" t="s">
        <v>49</v>
      </c>
      <c r="N22" s="432" t="s">
        <v>48</v>
      </c>
      <c r="O22" s="432" t="s">
        <v>47</v>
      </c>
      <c r="P22" s="441" t="s">
        <v>215</v>
      </c>
      <c r="Q22" s="441" t="s">
        <v>46</v>
      </c>
      <c r="R22" s="441" t="s">
        <v>45</v>
      </c>
      <c r="S22" s="441" t="s">
        <v>44</v>
      </c>
      <c r="T22" s="441"/>
      <c r="U22" s="442" t="s">
        <v>43</v>
      </c>
      <c r="V22" s="442" t="s">
        <v>42</v>
      </c>
      <c r="W22" s="441" t="s">
        <v>41</v>
      </c>
      <c r="X22" s="441" t="s">
        <v>40</v>
      </c>
      <c r="Y22" s="441" t="s">
        <v>39</v>
      </c>
      <c r="Z22" s="455"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22" customFormat="1" ht="64.5" customHeight="1" x14ac:dyDescent="0.25">
      <c r="A23" s="433"/>
      <c r="B23" s="436"/>
      <c r="C23" s="433"/>
      <c r="D23" s="433"/>
      <c r="E23" s="447" t="s">
        <v>23</v>
      </c>
      <c r="F23" s="449" t="s">
        <v>131</v>
      </c>
      <c r="G23" s="449" t="s">
        <v>130</v>
      </c>
      <c r="H23" s="449" t="s">
        <v>129</v>
      </c>
      <c r="I23" s="453" t="s">
        <v>350</v>
      </c>
      <c r="J23" s="453" t="s">
        <v>351</v>
      </c>
      <c r="K23" s="453" t="s">
        <v>352</v>
      </c>
      <c r="L23" s="449" t="s">
        <v>80</v>
      </c>
      <c r="M23" s="433"/>
      <c r="N23" s="433"/>
      <c r="O23" s="433"/>
      <c r="P23" s="441"/>
      <c r="Q23" s="441"/>
      <c r="R23" s="441"/>
      <c r="S23" s="451" t="s">
        <v>2</v>
      </c>
      <c r="T23" s="451" t="s">
        <v>11</v>
      </c>
      <c r="U23" s="442"/>
      <c r="V23" s="442"/>
      <c r="W23" s="441"/>
      <c r="X23" s="441"/>
      <c r="Y23" s="441"/>
      <c r="Z23" s="441"/>
      <c r="AA23" s="441"/>
      <c r="AB23" s="441"/>
      <c r="AC23" s="441"/>
      <c r="AD23" s="441"/>
      <c r="AE23" s="441"/>
      <c r="AF23" s="441" t="s">
        <v>22</v>
      </c>
      <c r="AG23" s="441"/>
      <c r="AH23" s="441" t="s">
        <v>21</v>
      </c>
      <c r="AI23" s="441"/>
      <c r="AJ23" s="432" t="s">
        <v>20</v>
      </c>
      <c r="AK23" s="432" t="s">
        <v>19</v>
      </c>
      <c r="AL23" s="432" t="s">
        <v>18</v>
      </c>
      <c r="AM23" s="432" t="s">
        <v>17</v>
      </c>
      <c r="AN23" s="432" t="s">
        <v>16</v>
      </c>
      <c r="AO23" s="432" t="s">
        <v>15</v>
      </c>
      <c r="AP23" s="432" t="s">
        <v>14</v>
      </c>
      <c r="AQ23" s="443" t="s">
        <v>11</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07" t="s">
        <v>13</v>
      </c>
      <c r="AG24" s="107" t="s">
        <v>12</v>
      </c>
      <c r="AH24" s="108" t="s">
        <v>2</v>
      </c>
      <c r="AI24" s="108" t="s">
        <v>11</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4"/>
      <c r="Q26" s="175"/>
      <c r="R26" s="234"/>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3"/>
      <c r="O29" s="172"/>
      <c r="P29" s="234"/>
      <c r="Q29" s="175"/>
      <c r="R29" s="234"/>
      <c r="S29" s="174"/>
      <c r="T29" s="175"/>
      <c r="U29" s="171"/>
      <c r="V29" s="171"/>
      <c r="W29" s="176"/>
      <c r="X29" s="234"/>
      <c r="Y29" s="174"/>
      <c r="Z29" s="171"/>
      <c r="AA29" s="178"/>
      <c r="AB29" s="234"/>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4"/>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9" zoomScale="71" zoomScaleNormal="71" workbookViewId="0">
      <selection activeCell="B72" sqref="B72"/>
    </sheetView>
  </sheetViews>
  <sheetFormatPr defaultRowHeight="15" x14ac:dyDescent="0.25"/>
  <cols>
    <col min="1" max="1" width="58.7109375" customWidth="1"/>
    <col min="2" max="2" width="35.7109375" customWidth="1"/>
  </cols>
  <sheetData>
    <row r="1" spans="1:2" ht="18.75" x14ac:dyDescent="0.25">
      <c r="B1" s="207" t="s">
        <v>69</v>
      </c>
    </row>
    <row r="2" spans="1:2" ht="18.75" x14ac:dyDescent="0.3">
      <c r="B2" s="206" t="s">
        <v>10</v>
      </c>
    </row>
    <row r="3" spans="1:2" ht="18.75" x14ac:dyDescent="0.3">
      <c r="B3" s="206" t="s">
        <v>471</v>
      </c>
    </row>
    <row r="5" spans="1:2" ht="18.75" x14ac:dyDescent="0.3">
      <c r="A5" s="459" t="str">
        <f>'1. паспорт местоположение'!A5:C5</f>
        <v>Год раскрытия информации: 2023 год</v>
      </c>
      <c r="B5" s="459"/>
    </row>
    <row r="6" spans="1:2" ht="18.75" x14ac:dyDescent="0.3">
      <c r="A6" s="215"/>
      <c r="B6" s="215"/>
    </row>
    <row r="7" spans="1:2" ht="18.75" x14ac:dyDescent="0.25">
      <c r="A7" s="284" t="s">
        <v>9</v>
      </c>
      <c r="B7" s="284"/>
    </row>
    <row r="8" spans="1:2" ht="18.75" x14ac:dyDescent="0.25">
      <c r="A8" s="205"/>
      <c r="B8" s="205"/>
    </row>
    <row r="9" spans="1:2" ht="15.75" x14ac:dyDescent="0.25">
      <c r="A9" s="460" t="str">
        <f>'1. паспорт местоположение'!A9:C9</f>
        <v xml:space="preserve"> АО "Россети Тюмень"</v>
      </c>
      <c r="B9" s="460"/>
    </row>
    <row r="10" spans="1:2" ht="18.75" x14ac:dyDescent="0.25">
      <c r="A10" s="457" t="s">
        <v>8</v>
      </c>
      <c r="B10" s="457"/>
    </row>
    <row r="11" spans="1:2" ht="18.75" x14ac:dyDescent="0.25">
      <c r="A11" s="205"/>
      <c r="B11" s="205"/>
    </row>
    <row r="12" spans="1:2" ht="15.75" x14ac:dyDescent="0.25">
      <c r="A12" s="461" t="str">
        <f>'7. Паспорт отчет о закупке'!A12:AV12</f>
        <v>M_TP1100.KL.0002</v>
      </c>
      <c r="B12" s="461"/>
    </row>
    <row r="13" spans="1:2" ht="18.75" x14ac:dyDescent="0.25">
      <c r="A13" s="457" t="s">
        <v>7</v>
      </c>
      <c r="B13" s="457"/>
    </row>
    <row r="14" spans="1:2" ht="18.75" x14ac:dyDescent="0.25">
      <c r="A14" s="204"/>
      <c r="B14" s="204"/>
    </row>
    <row r="15" spans="1:2" ht="61.5" customHeight="1" x14ac:dyDescent="0.25">
      <c r="A15" s="456" t="str">
        <f>'7. Паспорт отчет о закупке'!A15:AV15</f>
        <v>Реконструкция 2КЛ-10 кВ от ПС 110/10/10 кВ Новин до РП-ТП-10/0,4кВ «Гидронамыв» (участок ВЛ 10 кВ 2х4300 м; КЛ 10 кВ 2х775 м)</v>
      </c>
      <c r="B15" s="456"/>
    </row>
    <row r="16" spans="1:2" ht="18.75" x14ac:dyDescent="0.25">
      <c r="A16" s="457" t="s">
        <v>6</v>
      </c>
      <c r="B16" s="457"/>
    </row>
    <row r="17" spans="1:2" ht="15.75" x14ac:dyDescent="0.25">
      <c r="A17" s="104"/>
      <c r="B17" s="216"/>
    </row>
    <row r="18" spans="1:2" ht="30" customHeight="1" x14ac:dyDescent="0.25">
      <c r="A18" s="458" t="s">
        <v>427</v>
      </c>
      <c r="B18" s="458"/>
    </row>
    <row r="20" spans="1:2" ht="15.75" thickBot="1" x14ac:dyDescent="0.3"/>
    <row r="21" spans="1:2" ht="60" customHeight="1" x14ac:dyDescent="0.25">
      <c r="A21" s="184" t="s">
        <v>461</v>
      </c>
      <c r="B21" s="185" t="str">
        <f>A15</f>
        <v>Реконструкция 2КЛ-10 кВ от ПС 110/10/10 кВ Новин до РП-ТП-10/0,4кВ «Гидронамыв» (участок ВЛ 10 кВ 2х4300 м; КЛ 10 кВ 2х775 м)</v>
      </c>
    </row>
    <row r="22" spans="1:2" ht="28.5" x14ac:dyDescent="0.25">
      <c r="A22" s="186" t="s">
        <v>324</v>
      </c>
      <c r="B22" s="187" t="s">
        <v>598</v>
      </c>
    </row>
    <row r="23" spans="1:2" x14ac:dyDescent="0.25">
      <c r="A23" s="186" t="s">
        <v>290</v>
      </c>
      <c r="B23" s="188" t="s">
        <v>599</v>
      </c>
    </row>
    <row r="24" spans="1:2" x14ac:dyDescent="0.25">
      <c r="A24" s="186" t="s">
        <v>325</v>
      </c>
      <c r="B24" s="189" t="s">
        <v>624</v>
      </c>
    </row>
    <row r="25" spans="1:2" x14ac:dyDescent="0.25">
      <c r="A25" s="190" t="s">
        <v>326</v>
      </c>
      <c r="B25" s="187">
        <v>2025</v>
      </c>
    </row>
    <row r="26" spans="1:2" ht="28.5" x14ac:dyDescent="0.25">
      <c r="A26" s="190" t="s">
        <v>327</v>
      </c>
      <c r="B26" s="189" t="s">
        <v>595</v>
      </c>
    </row>
    <row r="27" spans="1:2" ht="28.5" x14ac:dyDescent="0.25">
      <c r="A27" s="191" t="s">
        <v>603</v>
      </c>
      <c r="B27" s="192">
        <v>80.81</v>
      </c>
    </row>
    <row r="28" spans="1:2" ht="30" x14ac:dyDescent="0.25">
      <c r="A28" s="193" t="s">
        <v>328</v>
      </c>
      <c r="B28" s="235"/>
    </row>
    <row r="29" spans="1:2" ht="28.5" x14ac:dyDescent="0.25">
      <c r="A29" s="191" t="s">
        <v>472</v>
      </c>
      <c r="B29" s="192"/>
    </row>
    <row r="30" spans="1:2" ht="28.5" x14ac:dyDescent="0.25">
      <c r="A30" s="194" t="s">
        <v>473</v>
      </c>
      <c r="B30" s="195"/>
    </row>
    <row r="31" spans="1:2" x14ac:dyDescent="0.25">
      <c r="A31" s="193" t="s">
        <v>329</v>
      </c>
      <c r="B31" s="189"/>
    </row>
    <row r="32" spans="1:2" ht="30" customHeight="1" thickBot="1" x14ac:dyDescent="0.3">
      <c r="A32" s="196" t="s">
        <v>462</v>
      </c>
      <c r="B32" s="197"/>
    </row>
    <row r="33" spans="1:2" s="217" customFormat="1" ht="45" customHeight="1" x14ac:dyDescent="0.25">
      <c r="A33" s="198" t="s">
        <v>600</v>
      </c>
      <c r="B33" s="199"/>
    </row>
    <row r="34" spans="1:2" s="217" customFormat="1" x14ac:dyDescent="0.25">
      <c r="A34" s="200" t="s">
        <v>330</v>
      </c>
      <c r="B34" s="201"/>
    </row>
    <row r="35" spans="1:2" s="217" customFormat="1" x14ac:dyDescent="0.25">
      <c r="A35" s="200" t="s">
        <v>474</v>
      </c>
      <c r="B35" s="202"/>
    </row>
    <row r="36" spans="1:2" s="217" customFormat="1" x14ac:dyDescent="0.25">
      <c r="A36" s="200" t="s">
        <v>475</v>
      </c>
      <c r="B36" s="202"/>
    </row>
    <row r="37" spans="1:2" s="217" customFormat="1" ht="45" customHeight="1" x14ac:dyDescent="0.25">
      <c r="A37" s="198" t="s">
        <v>600</v>
      </c>
      <c r="B37" s="199"/>
    </row>
    <row r="38" spans="1:2" s="217" customFormat="1" x14ac:dyDescent="0.25">
      <c r="A38" s="200" t="s">
        <v>330</v>
      </c>
      <c r="B38" s="201"/>
    </row>
    <row r="39" spans="1:2" s="217" customFormat="1" x14ac:dyDescent="0.25">
      <c r="A39" s="200" t="s">
        <v>474</v>
      </c>
      <c r="B39" s="202"/>
    </row>
    <row r="40" spans="1:2" s="217" customFormat="1" x14ac:dyDescent="0.25">
      <c r="A40" s="200" t="s">
        <v>475</v>
      </c>
      <c r="B40" s="202"/>
    </row>
    <row r="41" spans="1:2" ht="45" customHeight="1" thickBot="1" x14ac:dyDescent="0.3">
      <c r="A41" s="196" t="s">
        <v>463</v>
      </c>
      <c r="B41" s="197"/>
    </row>
    <row r="42" spans="1:2" s="217" customFormat="1" ht="30" customHeight="1" x14ac:dyDescent="0.25">
      <c r="A42" s="200" t="s">
        <v>476</v>
      </c>
      <c r="B42" s="201"/>
    </row>
    <row r="43" spans="1:2" s="217" customFormat="1" x14ac:dyDescent="0.25">
      <c r="A43" s="200" t="s">
        <v>330</v>
      </c>
      <c r="B43" s="201"/>
    </row>
    <row r="44" spans="1:2" s="217" customFormat="1" x14ac:dyDescent="0.25">
      <c r="A44" s="200" t="s">
        <v>474</v>
      </c>
      <c r="B44" s="201"/>
    </row>
    <row r="45" spans="1:2" s="217" customFormat="1" x14ac:dyDescent="0.25">
      <c r="A45" s="200" t="s">
        <v>475</v>
      </c>
      <c r="B45" s="201"/>
    </row>
    <row r="46" spans="1:2" ht="30" customHeight="1" thickBot="1" x14ac:dyDescent="0.3">
      <c r="A46" s="196" t="s">
        <v>464</v>
      </c>
      <c r="B46" s="197"/>
    </row>
    <row r="47" spans="1:2" s="217" customFormat="1" ht="30" customHeight="1" x14ac:dyDescent="0.25">
      <c r="A47" s="200" t="s">
        <v>476</v>
      </c>
      <c r="B47" s="201"/>
    </row>
    <row r="48" spans="1:2" s="217" customFormat="1" x14ac:dyDescent="0.25">
      <c r="A48" s="200" t="s">
        <v>330</v>
      </c>
      <c r="B48" s="201"/>
    </row>
    <row r="49" spans="1:2" s="217" customFormat="1" x14ac:dyDescent="0.25">
      <c r="A49" s="200" t="s">
        <v>474</v>
      </c>
      <c r="B49" s="201"/>
    </row>
    <row r="50" spans="1:2" s="217" customFormat="1" x14ac:dyDescent="0.25">
      <c r="A50" s="200" t="s">
        <v>475</v>
      </c>
      <c r="B50" s="201"/>
    </row>
    <row r="51" spans="1:2" ht="30" customHeight="1" thickBot="1" x14ac:dyDescent="0.3">
      <c r="A51" s="196" t="s">
        <v>331</v>
      </c>
      <c r="B51" s="203"/>
    </row>
    <row r="52" spans="1:2" s="217" customFormat="1" x14ac:dyDescent="0.25">
      <c r="A52" s="200" t="s">
        <v>329</v>
      </c>
      <c r="B52" s="201"/>
    </row>
    <row r="53" spans="1:2" s="217" customFormat="1" x14ac:dyDescent="0.25">
      <c r="A53" s="200" t="s">
        <v>465</v>
      </c>
      <c r="B53" s="201"/>
    </row>
    <row r="54" spans="1:2" s="217" customFormat="1" x14ac:dyDescent="0.25">
      <c r="A54" s="200" t="s">
        <v>466</v>
      </c>
      <c r="B54" s="201"/>
    </row>
    <row r="55" spans="1:2" s="217" customFormat="1" ht="30" customHeight="1" x14ac:dyDescent="0.25">
      <c r="A55" s="200" t="s">
        <v>467</v>
      </c>
      <c r="B55" s="201"/>
    </row>
    <row r="56" spans="1:2" ht="15.75" thickBot="1" x14ac:dyDescent="0.3">
      <c r="A56" s="196" t="s">
        <v>332</v>
      </c>
      <c r="B56" s="203"/>
    </row>
    <row r="57" spans="1:2" ht="15.75" thickBot="1" x14ac:dyDescent="0.3">
      <c r="A57" s="196" t="s">
        <v>333</v>
      </c>
      <c r="B57" s="197"/>
    </row>
    <row r="58" spans="1:2" ht="15.75" thickBot="1" x14ac:dyDescent="0.3">
      <c r="A58" s="196" t="s">
        <v>334</v>
      </c>
      <c r="B58" s="203"/>
    </row>
    <row r="59" spans="1:2" ht="15.75" thickBot="1" x14ac:dyDescent="0.3">
      <c r="A59" s="196" t="s">
        <v>335</v>
      </c>
      <c r="B59" s="197"/>
    </row>
    <row r="60" spans="1:2" ht="15.75" thickBot="1" x14ac:dyDescent="0.3">
      <c r="A60" s="196" t="s">
        <v>336</v>
      </c>
      <c r="B60" s="203"/>
    </row>
    <row r="61" spans="1:2" s="217" customFormat="1" ht="30" customHeight="1" x14ac:dyDescent="0.25">
      <c r="A61" s="200" t="s">
        <v>337</v>
      </c>
      <c r="B61" s="201" t="s">
        <v>602</v>
      </c>
    </row>
    <row r="62" spans="1:2" s="217" customFormat="1" x14ac:dyDescent="0.25">
      <c r="A62" s="200" t="s">
        <v>338</v>
      </c>
      <c r="B62" s="201"/>
    </row>
    <row r="63" spans="1:2" s="217" customFormat="1" x14ac:dyDescent="0.25">
      <c r="A63" s="200" t="s">
        <v>339</v>
      </c>
      <c r="B63" s="201"/>
    </row>
    <row r="64" spans="1:2" s="217" customFormat="1" x14ac:dyDescent="0.25">
      <c r="A64" s="200" t="s">
        <v>612</v>
      </c>
      <c r="B64" s="201"/>
    </row>
    <row r="65" spans="1:2" s="217" customFormat="1" x14ac:dyDescent="0.25">
      <c r="A65" s="200" t="s">
        <v>340</v>
      </c>
      <c r="B65" s="201"/>
    </row>
    <row r="66" spans="1:2" ht="30" customHeight="1" thickBot="1" x14ac:dyDescent="0.3">
      <c r="A66" s="196" t="s">
        <v>341</v>
      </c>
      <c r="B66" s="236" t="s">
        <v>625</v>
      </c>
    </row>
    <row r="67" spans="1:2" ht="30" customHeight="1" thickBot="1" x14ac:dyDescent="0.3">
      <c r="A67" s="196" t="s">
        <v>342</v>
      </c>
      <c r="B67" s="236" t="s">
        <v>625</v>
      </c>
    </row>
    <row r="68" spans="1:2" s="217" customFormat="1" x14ac:dyDescent="0.25">
      <c r="A68" s="200" t="s">
        <v>329</v>
      </c>
      <c r="B68" s="201"/>
    </row>
    <row r="69" spans="1:2" s="217" customFormat="1" x14ac:dyDescent="0.25">
      <c r="A69" s="200" t="s">
        <v>477</v>
      </c>
      <c r="B69" s="201"/>
    </row>
    <row r="70" spans="1:2" s="217" customFormat="1" x14ac:dyDescent="0.25">
      <c r="A70" s="200" t="s">
        <v>478</v>
      </c>
      <c r="B70" s="201"/>
    </row>
    <row r="71" spans="1:2" ht="15.75" thickBot="1" x14ac:dyDescent="0.3">
      <c r="A71" s="196" t="s">
        <v>343</v>
      </c>
      <c r="B71" s="203"/>
    </row>
    <row r="72" spans="1:2" ht="15.75" thickBot="1" x14ac:dyDescent="0.3">
      <c r="A72" s="196" t="s">
        <v>344</v>
      </c>
      <c r="B72" s="236" t="s">
        <v>625</v>
      </c>
    </row>
    <row r="73" spans="1:2" s="217" customFormat="1" x14ac:dyDescent="0.25">
      <c r="A73" s="200" t="s">
        <v>479</v>
      </c>
      <c r="B73" s="201"/>
    </row>
    <row r="74" spans="1:2" s="217" customFormat="1" x14ac:dyDescent="0.25">
      <c r="A74" s="200" t="s">
        <v>480</v>
      </c>
      <c r="B74" s="201"/>
    </row>
    <row r="75" spans="1:2" s="217" customFormat="1" x14ac:dyDescent="0.25">
      <c r="A75" s="200" t="s">
        <v>481</v>
      </c>
      <c r="B75" s="201"/>
    </row>
    <row r="76" spans="1:2" ht="30" customHeight="1" thickBot="1" x14ac:dyDescent="0.3">
      <c r="A76" s="196" t="s">
        <v>345</v>
      </c>
      <c r="B76" s="267" t="s">
        <v>601</v>
      </c>
    </row>
    <row r="77" spans="1:2" ht="30" customHeight="1" thickBot="1" x14ac:dyDescent="0.3">
      <c r="A77" s="196" t="s">
        <v>346</v>
      </c>
      <c r="B77" s="237"/>
    </row>
    <row r="78" spans="1:2" s="217" customFormat="1" x14ac:dyDescent="0.25">
      <c r="A78" s="200" t="s">
        <v>482</v>
      </c>
      <c r="B78" s="201"/>
    </row>
    <row r="79" spans="1:2" s="217" customFormat="1" ht="30" customHeight="1" x14ac:dyDescent="0.25">
      <c r="A79" s="200" t="s">
        <v>483</v>
      </c>
      <c r="B79" s="201"/>
    </row>
    <row r="80" spans="1:2" s="217" customFormat="1" x14ac:dyDescent="0.25">
      <c r="A80" s="200" t="s">
        <v>484</v>
      </c>
      <c r="B80" s="201"/>
    </row>
    <row r="81" spans="1:2" s="217" customFormat="1" x14ac:dyDescent="0.25">
      <c r="A81" s="200" t="s">
        <v>485</v>
      </c>
      <c r="B81" s="201"/>
    </row>
    <row r="82" spans="1:2" s="217" customFormat="1" x14ac:dyDescent="0.25">
      <c r="A82" s="200" t="s">
        <v>486</v>
      </c>
      <c r="B82" s="20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2023-10-14T07:59:09Z</dcterms:modified>
</cp:coreProperties>
</file>